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0"/>
  <workbookPr showInkAnnotation="0" autoCompressPictures="0"/>
  <mc:AlternateContent xmlns:mc="http://schemas.openxmlformats.org/markup-compatibility/2006">
    <mc:Choice Requires="x15">
      <x15ac:absPath xmlns:x15ac="http://schemas.microsoft.com/office/spreadsheetml/2010/11/ac" url="/Users/aznarsig/Documents/Python/climada_python/data/demo/"/>
    </mc:Choice>
  </mc:AlternateContent>
  <xr:revisionPtr revIDLastSave="0" documentId="10_ncr:8100000_{06E713F1-4886-8347-ADA7-B75FFD6E7C01}" xr6:coauthVersionLast="32" xr6:coauthVersionMax="32" xr10:uidLastSave="{00000000-0000-0000-0000-000000000000}"/>
  <bookViews>
    <workbookView xWindow="9800" yWindow="1580" windowWidth="27320" windowHeight="14820" tabRatio="766" activeTab="1" xr2:uid="{00000000-000D-0000-FFFF-FFFF00000000}"/>
  </bookViews>
  <sheets>
    <sheet name="assets" sheetId="1" r:id="rId1"/>
    <sheet name="impact_functions" sheetId="2" r:id="rId2"/>
    <sheet name="measures" sheetId="3" r:id="rId3"/>
    <sheet name="discount" sheetId="4" r:id="rId4"/>
    <sheet name="_assets_details" sheetId="8" r:id="rId5"/>
    <sheet name="_measures_details" sheetId="5" r:id="rId6"/>
    <sheet name="_discounting_sheet" sheetId="7" r:id="rId7"/>
  </sheets>
  <calcPr calcId="162913"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12" i="2" l="1"/>
  <c r="E13" i="2"/>
  <c r="E14" i="2"/>
  <c r="E15" i="2"/>
  <c r="E16" i="2"/>
  <c r="E17" i="2"/>
  <c r="E18" i="2"/>
  <c r="E19" i="2"/>
  <c r="E11" i="2"/>
  <c r="E3" i="2"/>
  <c r="E4" i="2"/>
  <c r="E5" i="2"/>
  <c r="E6" i="2"/>
  <c r="E7" i="2"/>
  <c r="E8" i="2"/>
  <c r="E9" i="2"/>
  <c r="E10" i="2"/>
  <c r="E2" i="2"/>
  <c r="C4" i="7"/>
  <c r="C5" i="7"/>
  <c r="C6" i="7"/>
  <c r="C7" i="7"/>
  <c r="C8" i="7"/>
  <c r="C9" i="7"/>
  <c r="C10" i="7"/>
  <c r="C11" i="7"/>
  <c r="C12" i="7"/>
  <c r="C13" i="7"/>
  <c r="C14" i="7"/>
  <c r="C15" i="7"/>
  <c r="C16" i="7"/>
  <c r="C17" i="7"/>
  <c r="C18" i="7"/>
  <c r="C19" i="7"/>
  <c r="C20" i="7"/>
  <c r="C21" i="7"/>
  <c r="C22" i="7"/>
  <c r="C23" i="7"/>
  <c r="C24" i="7"/>
  <c r="D24" i="7"/>
  <c r="B24" i="7"/>
  <c r="D23" i="7"/>
  <c r="B23" i="7"/>
  <c r="D22" i="7"/>
  <c r="B22" i="7"/>
  <c r="D21" i="7"/>
  <c r="B21" i="7"/>
  <c r="D20" i="7"/>
  <c r="B20" i="7"/>
  <c r="D19" i="7"/>
  <c r="B19" i="7"/>
  <c r="D18" i="7"/>
  <c r="B18" i="7"/>
  <c r="D17" i="7"/>
  <c r="B17" i="7"/>
  <c r="D16" i="7"/>
  <c r="B16" i="7"/>
  <c r="D15" i="7"/>
  <c r="B15" i="7"/>
  <c r="D14" i="7"/>
  <c r="B14" i="7"/>
  <c r="D13" i="7"/>
  <c r="B13" i="7"/>
  <c r="D12" i="7"/>
  <c r="B12" i="7"/>
  <c r="D11" i="7"/>
  <c r="B11" i="7"/>
  <c r="D10" i="7"/>
  <c r="B10" i="7"/>
  <c r="D9" i="7"/>
  <c r="B9" i="7"/>
  <c r="D8" i="7"/>
  <c r="B8" i="7"/>
  <c r="D7" i="7"/>
  <c r="B7" i="7"/>
  <c r="D6" i="7"/>
  <c r="B6" i="7"/>
  <c r="D5" i="7"/>
  <c r="B5" i="7"/>
  <c r="D4" i="7"/>
  <c r="B12" i="5"/>
  <c r="C2" i="3"/>
  <c r="C3" i="3"/>
  <c r="F4" i="3"/>
  <c r="B26" i="5"/>
  <c r="G4" i="7"/>
  <c r="B28" i="5"/>
  <c r="G5" i="7"/>
  <c r="G6" i="7"/>
  <c r="G7" i="7"/>
  <c r="G8" i="7"/>
  <c r="G9" i="7"/>
  <c r="G10" i="7"/>
  <c r="G11" i="7"/>
  <c r="G12" i="7"/>
  <c r="G13" i="7"/>
  <c r="G14" i="7"/>
  <c r="G15" i="7"/>
  <c r="G16" i="7"/>
  <c r="G17" i="7"/>
  <c r="G18" i="7"/>
  <c r="G19" i="7"/>
  <c r="G20" i="7"/>
  <c r="G21" i="7"/>
  <c r="G22" i="7"/>
  <c r="G23" i="7"/>
  <c r="G24" i="7"/>
  <c r="H24" i="7"/>
  <c r="H23" i="7"/>
  <c r="H22" i="7"/>
  <c r="H21" i="7"/>
  <c r="H20" i="7"/>
  <c r="H19" i="7"/>
  <c r="H18" i="7"/>
  <c r="H17" i="7"/>
  <c r="H16" i="7"/>
  <c r="H15" i="7"/>
  <c r="H14" i="7"/>
  <c r="H13" i="7"/>
  <c r="H12" i="7"/>
  <c r="H11" i="7"/>
  <c r="H10" i="7"/>
  <c r="H9" i="7"/>
  <c r="H8" i="7"/>
  <c r="H7" i="7"/>
  <c r="H6" i="7"/>
  <c r="H5" i="7"/>
  <c r="H4" i="7"/>
  <c r="B29" i="5"/>
  <c r="C4" i="3"/>
  <c r="C3" i="1"/>
  <c r="C4" i="1"/>
  <c r="C5" i="1"/>
  <c r="C6" i="1"/>
  <c r="E6" i="1"/>
  <c r="C7" i="1"/>
  <c r="E7" i="1"/>
  <c r="C8" i="1"/>
  <c r="E8" i="1"/>
  <c r="C9" i="1"/>
  <c r="C10" i="1"/>
  <c r="E10" i="1"/>
  <c r="C11" i="1"/>
  <c r="C12" i="1"/>
  <c r="C13" i="1"/>
  <c r="C14" i="1"/>
  <c r="E14" i="1"/>
  <c r="C15" i="1"/>
  <c r="C16" i="1"/>
  <c r="C17" i="1"/>
  <c r="E17" i="1"/>
  <c r="C18" i="1"/>
  <c r="E18" i="1"/>
  <c r="C19" i="1"/>
  <c r="C20" i="1"/>
  <c r="C21" i="1"/>
  <c r="C22" i="1"/>
  <c r="E22" i="1"/>
  <c r="C23" i="1"/>
  <c r="E23" i="1"/>
  <c r="C24" i="1"/>
  <c r="E24" i="1"/>
  <c r="C25" i="1"/>
  <c r="C26" i="1"/>
  <c r="E26" i="1"/>
  <c r="C27" i="1"/>
  <c r="C28" i="1"/>
  <c r="C29" i="1"/>
  <c r="C30" i="1"/>
  <c r="E30" i="1"/>
  <c r="C31" i="1"/>
  <c r="C32" i="1"/>
  <c r="C33" i="1"/>
  <c r="E33" i="1"/>
  <c r="C34" i="1"/>
  <c r="E34" i="1"/>
  <c r="C35" i="1"/>
  <c r="C36" i="1"/>
  <c r="C37" i="1"/>
  <c r="C38" i="1"/>
  <c r="E38" i="1"/>
  <c r="C39" i="1"/>
  <c r="E39" i="1"/>
  <c r="C40" i="1"/>
  <c r="E40" i="1"/>
  <c r="C41" i="1"/>
  <c r="C42" i="1"/>
  <c r="E42" i="1"/>
  <c r="C43" i="1"/>
  <c r="C44" i="1"/>
  <c r="C45" i="1"/>
  <c r="C46" i="1"/>
  <c r="E46" i="1"/>
  <c r="C47" i="1"/>
  <c r="C48" i="1"/>
  <c r="C49" i="1"/>
  <c r="E49" i="1"/>
  <c r="C50" i="1"/>
  <c r="E50" i="1"/>
  <c r="C51" i="1"/>
  <c r="C2" i="1"/>
  <c r="E2" i="1"/>
  <c r="E5" i="1"/>
  <c r="K4" i="8"/>
  <c r="K5" i="8"/>
  <c r="K6" i="8"/>
  <c r="K7" i="8"/>
  <c r="K8" i="8"/>
  <c r="K9" i="8"/>
  <c r="K10" i="8"/>
  <c r="K11" i="8"/>
  <c r="K12" i="8"/>
  <c r="K13" i="8"/>
  <c r="K14" i="8"/>
  <c r="K15" i="8"/>
  <c r="K16" i="8"/>
  <c r="K17" i="8"/>
  <c r="K18" i="8"/>
  <c r="K19" i="8"/>
  <c r="K20" i="8"/>
  <c r="K21" i="8"/>
  <c r="K22" i="8"/>
  <c r="K23" i="8"/>
  <c r="K24" i="8"/>
  <c r="B5" i="8"/>
  <c r="C5" i="8"/>
  <c r="E6" i="7"/>
  <c r="E7" i="7"/>
  <c r="E8" i="7"/>
  <c r="E9" i="7"/>
  <c r="E10" i="7"/>
  <c r="E11" i="7"/>
  <c r="E12" i="7"/>
  <c r="E13" i="7"/>
  <c r="E14" i="7"/>
  <c r="E15" i="7"/>
  <c r="E16" i="7"/>
  <c r="E17" i="7"/>
  <c r="E18" i="7"/>
  <c r="E19" i="7"/>
  <c r="E20" i="7"/>
  <c r="E21" i="7"/>
  <c r="E22" i="7"/>
  <c r="E23" i="7"/>
  <c r="E24" i="7"/>
  <c r="F24" i="7"/>
  <c r="F23" i="7"/>
  <c r="F22" i="7"/>
  <c r="E5" i="7"/>
  <c r="E4" i="7"/>
  <c r="B4" i="7"/>
  <c r="W13" i="5"/>
  <c r="E9" i="1"/>
  <c r="E11" i="1"/>
  <c r="E12" i="1"/>
  <c r="E13" i="1"/>
  <c r="E15" i="1"/>
  <c r="E16" i="1"/>
  <c r="E19" i="1"/>
  <c r="E20" i="1"/>
  <c r="E21" i="1"/>
  <c r="E25" i="1"/>
  <c r="E27" i="1"/>
  <c r="E28" i="1"/>
  <c r="E29" i="1"/>
  <c r="E31" i="1"/>
  <c r="E32" i="1"/>
  <c r="E35" i="1"/>
  <c r="E36" i="1"/>
  <c r="E37" i="1"/>
  <c r="E41" i="1"/>
  <c r="E43" i="1"/>
  <c r="E44" i="1"/>
  <c r="E45" i="1"/>
  <c r="E47" i="1"/>
  <c r="E48" i="1"/>
  <c r="E51" i="1"/>
  <c r="E3" i="1"/>
  <c r="E4" i="1"/>
  <c r="F21" i="7"/>
  <c r="F20" i="7"/>
  <c r="F19" i="7"/>
  <c r="F18" i="7"/>
  <c r="F17" i="7"/>
  <c r="F16" i="7"/>
  <c r="F15" i="7"/>
  <c r="F14" i="7"/>
  <c r="F13" i="7"/>
  <c r="F12" i="7"/>
  <c r="F11" i="7"/>
  <c r="F10" i="7"/>
  <c r="F9" i="7"/>
  <c r="F8" i="7"/>
  <c r="F7" i="7"/>
  <c r="F6" i="7"/>
  <c r="F5" i="7"/>
  <c r="F4" i="7"/>
  <c r="B20" i="5"/>
  <c r="B8" i="5"/>
  <c r="B1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srzdnb</author>
  </authors>
  <commentList>
    <comment ref="A1" authorId="0" shapeId="0" xr:uid="{04C6A012-09DE-F442-9FC0-76BF138F66B4}">
      <text>
        <r>
          <rPr>
            <sz val="10"/>
            <color rgb="FF000000"/>
            <rFont val="Calibri"/>
            <family val="2"/>
          </rPr>
          <t xml:space="preserve">The Damage function ID to link to the asset tab.
</t>
        </r>
        <r>
          <rPr>
            <sz val="10"/>
            <color rgb="FF000000"/>
            <rFont val="Calibri"/>
            <family val="2"/>
          </rPr>
          <t xml:space="preserve">
</t>
        </r>
        <r>
          <rPr>
            <sz val="10"/>
            <color rgb="FF000000"/>
            <rFont val="Calibri"/>
            <family val="2"/>
          </rPr>
          <t>Note on the damagefunctions tab: You can read only this tab with climada_damagefunctiuons_read and e.g. display all functions with climada_damagefunctions_plot. Replace existing damagefunctions in an encoded entity with these damagefunctions with climada_damagefunctions_map</t>
        </r>
      </text>
    </comment>
    <comment ref="C1" authorId="1" shapeId="0" xr:uid="{00000000-0006-0000-0100-000001000000}">
      <text>
        <r>
          <rPr>
            <sz val="8"/>
            <color indexed="81"/>
            <rFont val="Tahoma"/>
            <family val="2"/>
          </rPr>
          <t>The</t>
        </r>
        <r>
          <rPr>
            <b/>
            <sz val="8"/>
            <color indexed="81"/>
            <rFont val="Tahoma"/>
            <family val="2"/>
          </rPr>
          <t xml:space="preserve"> M</t>
        </r>
        <r>
          <rPr>
            <sz val="8"/>
            <color indexed="81"/>
            <rFont val="Tahoma"/>
            <family val="2"/>
          </rPr>
          <t xml:space="preserve">ean </t>
        </r>
        <r>
          <rPr>
            <b/>
            <sz val="8"/>
            <color indexed="81"/>
            <rFont val="Tahoma"/>
            <family val="2"/>
          </rPr>
          <t>D</t>
        </r>
        <r>
          <rPr>
            <sz val="8"/>
            <color indexed="81"/>
            <rFont val="Tahoma"/>
            <family val="2"/>
          </rPr>
          <t xml:space="preserve">amage </t>
        </r>
        <r>
          <rPr>
            <b/>
            <sz val="8"/>
            <color indexed="81"/>
            <rFont val="Tahoma"/>
            <family val="2"/>
          </rPr>
          <t>D</t>
        </r>
        <r>
          <rPr>
            <sz val="8"/>
            <color indexed="81"/>
            <rFont val="Tahoma"/>
            <family val="2"/>
          </rPr>
          <t>egree (the damage for a given intensity at an affected asset) - how strongly an asset is damaged. Range 0..1 (from none to total destruction)</t>
        </r>
      </text>
    </comment>
    <comment ref="D1" authorId="1" shapeId="0" xr:uid="{00000000-0006-0000-0100-000002000000}">
      <text>
        <r>
          <rPr>
            <sz val="8"/>
            <color indexed="81"/>
            <rFont val="Tahoma"/>
            <family val="2"/>
          </rPr>
          <t xml:space="preserve">The </t>
        </r>
        <r>
          <rPr>
            <b/>
            <sz val="8"/>
            <color indexed="81"/>
            <rFont val="Tahoma"/>
            <family val="2"/>
          </rPr>
          <t>P</t>
        </r>
        <r>
          <rPr>
            <sz val="8"/>
            <color indexed="81"/>
            <rFont val="Tahoma"/>
            <family val="2"/>
          </rPr>
          <t xml:space="preserve">ercentage of </t>
        </r>
        <r>
          <rPr>
            <b/>
            <sz val="8"/>
            <color indexed="81"/>
            <rFont val="Tahoma"/>
            <family val="2"/>
          </rPr>
          <t>A</t>
        </r>
        <r>
          <rPr>
            <sz val="8"/>
            <color indexed="81"/>
            <rFont val="Tahoma"/>
            <family val="2"/>
          </rPr>
          <t xml:space="preserve">ssets </t>
        </r>
        <r>
          <rPr>
            <b/>
            <sz val="8"/>
            <color indexed="81"/>
            <rFont val="Tahoma"/>
            <family val="2"/>
          </rPr>
          <t>A</t>
        </r>
        <r>
          <rPr>
            <sz val="8"/>
            <color indexed="81"/>
            <rFont val="Tahoma"/>
            <family val="2"/>
          </rPr>
          <t>ffected  (the percentage of assets affected for a given hazard intensity) - how many assets are affected. Range 0..1 (from none affected to all affected)</t>
        </r>
      </text>
    </comment>
    <comment ref="E1" authorId="1" shapeId="0" xr:uid="{00000000-0006-0000-0100-000003000000}">
      <text>
        <r>
          <rPr>
            <sz val="8"/>
            <color indexed="81"/>
            <rFont val="Tahoma"/>
            <family val="2"/>
          </rPr>
          <t xml:space="preserve">The </t>
        </r>
        <r>
          <rPr>
            <b/>
            <sz val="8"/>
            <color indexed="81"/>
            <rFont val="Tahoma"/>
            <family val="2"/>
          </rPr>
          <t>M</t>
        </r>
        <r>
          <rPr>
            <sz val="8"/>
            <color indexed="81"/>
            <rFont val="Tahoma"/>
            <family val="2"/>
          </rPr>
          <t xml:space="preserve">ean </t>
        </r>
        <r>
          <rPr>
            <b/>
            <sz val="8"/>
            <color indexed="81"/>
            <rFont val="Tahoma"/>
            <family val="2"/>
          </rPr>
          <t>D</t>
        </r>
        <r>
          <rPr>
            <sz val="8"/>
            <color indexed="81"/>
            <rFont val="Tahoma"/>
            <family val="2"/>
          </rPr>
          <t>amage</t>
        </r>
        <r>
          <rPr>
            <b/>
            <sz val="8"/>
            <color indexed="81"/>
            <rFont val="Tahoma"/>
            <family val="2"/>
          </rPr>
          <t xml:space="preserve"> R</t>
        </r>
        <r>
          <rPr>
            <sz val="8"/>
            <color indexed="81"/>
            <rFont val="Tahoma"/>
            <family val="2"/>
          </rPr>
          <t>atio, defined as MDR=MDD*PPA 
just for check, not used in the model
Note: in older models, MDR has been used directly (some disadvantages, but often historically the only number one could calculate based on simple, crude and coarse loss data)</t>
        </r>
      </text>
    </comment>
    <comment ref="F1" authorId="0" shapeId="0" xr:uid="{00000000-0006-0000-0100-000004000000}">
      <text>
        <r>
          <rPr>
            <sz val="9"/>
            <color indexed="81"/>
            <rFont val="Arial"/>
            <family val="2"/>
          </rPr>
          <t>the 2-digit peril identifier, e.g. TC for Tropical Cyclone wind, TS for surge, TR for rain, WS for European winter strom, EQ for earthquake. Matches with hazard.peril_ID. If empty, use the damage function irrespective of peril (i.e. the user needs to know which entity to expose to which peril)</t>
        </r>
      </text>
    </comment>
    <comment ref="G1" authorId="0" shapeId="0" xr:uid="{00000000-0006-0000-0100-000005000000}">
      <text>
        <r>
          <rPr>
            <sz val="10"/>
            <color indexed="81"/>
            <rFont val="Calibri"/>
            <family val="2"/>
          </rPr>
          <t>OPTIONAL
The unit of the intensity, e.g. m/s for wind or MMI for earthquake. Please use SI units wherever possible.</t>
        </r>
      </text>
    </comment>
    <comment ref="H1" authorId="0" shapeId="0" xr:uid="{00000000-0006-0000-0100-000006000000}">
      <text>
        <r>
          <rPr>
            <sz val="10"/>
            <color rgb="FF000000"/>
            <rFont val="Calibri"/>
            <family val="2"/>
          </rPr>
          <t xml:space="preserve">OPTIONAL
</t>
        </r>
        <r>
          <rPr>
            <sz val="10"/>
            <color rgb="FF000000"/>
            <rFont val="Calibri"/>
            <family val="2"/>
          </rPr>
          <t xml:space="preserve">
</t>
        </r>
        <r>
          <rPr>
            <sz val="10"/>
            <color rgb="FF000000"/>
            <rFont val="Calibri"/>
            <family val="2"/>
          </rPr>
          <t>a free name, only used for annotation. Use only letters,  numbers and spaces, do not start with a letter.</t>
        </r>
      </text>
    </comment>
    <comment ref="A2" authorId="1" shapeId="0" xr:uid="{00000000-0006-0000-0100-000007000000}">
      <text>
        <r>
          <rPr>
            <b/>
            <sz val="8"/>
            <color rgb="FF000000"/>
            <rFont val="Tahoma"/>
            <family val="2"/>
          </rPr>
          <t>VulnCurveID 520</t>
        </r>
      </text>
    </comment>
    <comment ref="A11" authorId="1" shapeId="0" xr:uid="{00000000-0006-0000-0100-000008000000}">
      <text>
        <r>
          <rPr>
            <sz val="8"/>
            <color indexed="81"/>
            <rFont val="Tahoma"/>
            <family val="2"/>
          </rPr>
          <t>used to replace 1 for measure enforce building code (mapped 1to3)</t>
        </r>
      </text>
    </comment>
    <comment ref="H11" authorId="0" shapeId="0" xr:uid="{00000000-0006-0000-0100-000009000000}">
      <text>
        <r>
          <rPr>
            <sz val="10"/>
            <color indexed="81"/>
            <rFont val="Calibri"/>
            <family val="2"/>
          </rPr>
          <t>o show the effect, NOT a really good damage function.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srzdnb</author>
    <author>A satisfied Microsoft Office user</author>
    <author>David Bresch</author>
    <author>sarah</author>
  </authors>
  <commentList>
    <comment ref="A1" authorId="0" shapeId="0" xr:uid="{00000000-0006-0000-0200-000001000000}">
      <text>
        <r>
          <rPr>
            <b/>
            <sz val="8"/>
            <color indexed="81"/>
            <rFont val="Tahoma"/>
            <family val="2"/>
          </rPr>
          <t>this name appears later on the adaptation cost curve, so please keep it short</t>
        </r>
      </text>
    </comment>
    <comment ref="B1" authorId="0" shapeId="0" xr:uid="{00000000-0006-0000-0200-000002000000}">
      <text>
        <r>
          <rPr>
            <b/>
            <sz val="8"/>
            <color indexed="81"/>
            <rFont val="Tahoma"/>
            <family val="2"/>
          </rPr>
          <t>used when plotting the adaptation cost curve, an RGB triple, with R G B values separated by a space</t>
        </r>
      </text>
    </comment>
    <comment ref="C1" authorId="0" shapeId="0" xr:uid="{00000000-0006-0000-0200-000003000000}">
      <text>
        <r>
          <rPr>
            <b/>
            <sz val="8"/>
            <color indexed="81"/>
            <rFont val="Tahoma"/>
            <family val="2"/>
          </rPr>
          <t>the cost to realize this measure in the same currency (and currency unit) as the assets</t>
        </r>
      </text>
    </comment>
    <comment ref="D1" authorId="1" shapeId="0" xr:uid="{68947B82-3030-9A49-958B-BAAB2CCD8259}">
      <text>
        <r>
          <rPr>
            <sz val="10"/>
            <color rgb="FF000000"/>
            <rFont val="Calibri"/>
            <family val="2"/>
          </rPr>
          <t xml:space="preserve">OPTIONAL
</t>
        </r>
        <r>
          <rPr>
            <sz val="10"/>
            <color rgb="FF000000"/>
            <rFont val="Calibri"/>
            <family val="2"/>
          </rPr>
          <t xml:space="preserve">
</t>
        </r>
        <r>
          <rPr>
            <sz val="10"/>
            <color rgb="FF000000"/>
            <rFont val="Calibri"/>
            <family val="2"/>
          </rPr>
          <t>a multiplier on the hazard intenisty. Handle with utmost care! Default=1</t>
        </r>
      </text>
    </comment>
    <comment ref="E1" authorId="0" shapeId="0" xr:uid="{00000000-0006-0000-0200-000004000000}">
      <text>
        <r>
          <rPr>
            <sz val="8"/>
            <color rgb="FF000000"/>
            <rFont val="Tahoma"/>
            <family val="2"/>
          </rPr>
          <t xml:space="preserve">added to hazard
</t>
        </r>
        <r>
          <rPr>
            <sz val="8"/>
            <color rgb="FF000000"/>
            <rFont val="Tahoma"/>
            <family val="2"/>
          </rPr>
          <t xml:space="preserve">e.g. -2 means that this measure reduces the hazard intensity by 2
</t>
        </r>
        <r>
          <rPr>
            <sz val="8"/>
            <color rgb="FF000000"/>
            <rFont val="Tahoma"/>
            <family val="2"/>
          </rPr>
          <t xml:space="preserve">
</t>
        </r>
        <r>
          <rPr>
            <sz val="8"/>
            <color rgb="FF000000"/>
            <rFont val="Tahoma"/>
            <family val="2"/>
          </rPr>
          <t>default=0</t>
        </r>
      </text>
    </comment>
    <comment ref="F1" authorId="0" shapeId="0" xr:uid="{00000000-0006-0000-0200-000005000000}">
      <text>
        <r>
          <rPr>
            <sz val="8"/>
            <color indexed="81"/>
            <rFont val="Tahoma"/>
            <family val="2"/>
          </rPr>
          <t>events with frequencies higher than cutoff are ignored. If set to zero, all events are used (default=0).
This parameter can be used to reflect effects of prevention measures like e.g. a 50yr flood defense (in which case one sets this parameter to 1/50)</t>
        </r>
      </text>
    </comment>
    <comment ref="G1" authorId="2" shapeId="0" xr:uid="{00000000-0006-0000-0200-000006000000}">
      <text>
        <r>
          <rPr>
            <sz val="9"/>
            <color indexed="81"/>
            <rFont val="Arial"/>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text>
    </comment>
    <comment ref="H1" authorId="0" shapeId="0" xr:uid="{00000000-0006-0000-0200-000007000000}">
      <text>
        <r>
          <rPr>
            <b/>
            <sz val="8"/>
            <color rgb="FF000000"/>
            <rFont val="Tahoma"/>
            <family val="2"/>
          </rPr>
          <t>MDD=orig_MDD*a+b</t>
        </r>
        <r>
          <rPr>
            <sz val="8"/>
            <color rgb="FF000000"/>
            <rFont val="Tahoma"/>
            <family val="2"/>
          </rPr>
          <t xml:space="preserve">
</t>
        </r>
        <r>
          <rPr>
            <sz val="8"/>
            <color rgb="FF000000"/>
            <rFont val="Tahoma"/>
            <family val="2"/>
          </rPr>
          <t xml:space="preserve">The original </t>
        </r>
        <r>
          <rPr>
            <b/>
            <sz val="8"/>
            <color rgb="FF000000"/>
            <rFont val="Tahoma"/>
            <family val="2"/>
          </rPr>
          <t>M</t>
        </r>
        <r>
          <rPr>
            <sz val="8"/>
            <color rgb="FF000000"/>
            <rFont val="Tahoma"/>
            <family val="2"/>
          </rPr>
          <t xml:space="preserve">ean </t>
        </r>
        <r>
          <rPr>
            <b/>
            <sz val="8"/>
            <color rgb="FF000000"/>
            <rFont val="Tahoma"/>
            <family val="2"/>
          </rPr>
          <t>D</t>
        </r>
        <r>
          <rPr>
            <sz val="8"/>
            <color rgb="FF000000"/>
            <rFont val="Tahoma"/>
            <family val="2"/>
          </rPr>
          <t xml:space="preserve">amage </t>
        </r>
        <r>
          <rPr>
            <b/>
            <sz val="8"/>
            <color rgb="FF000000"/>
            <rFont val="Tahoma"/>
            <family val="2"/>
          </rPr>
          <t>D</t>
        </r>
        <r>
          <rPr>
            <sz val="8"/>
            <color rgb="FF000000"/>
            <rFont val="Tahoma"/>
            <family val="2"/>
          </rPr>
          <t xml:space="preserve">egree(the damage for a given intensity at an affected asset) is linearly transformed
</t>
        </r>
        <r>
          <rPr>
            <sz val="8"/>
            <color rgb="FF000000"/>
            <rFont val="Tahoma"/>
            <family val="2"/>
          </rPr>
          <t xml:space="preserve">
</t>
        </r>
        <r>
          <rPr>
            <sz val="8"/>
            <color rgb="FF000000"/>
            <rFont val="Tahoma"/>
            <family val="2"/>
          </rPr>
          <t>default=1</t>
        </r>
      </text>
    </comment>
    <comment ref="I1" authorId="0" shapeId="0" xr:uid="{00000000-0006-0000-0200-000008000000}">
      <text>
        <r>
          <rPr>
            <b/>
            <sz val="8"/>
            <color indexed="81"/>
            <rFont val="Tahoma"/>
            <family val="2"/>
          </rPr>
          <t>MDD=orig_MDD*a+b</t>
        </r>
        <r>
          <rPr>
            <sz val="8"/>
            <color indexed="81"/>
            <rFont val="Tahoma"/>
            <family val="2"/>
          </rPr>
          <t xml:space="preserve">
The original </t>
        </r>
        <r>
          <rPr>
            <b/>
            <sz val="8"/>
            <color indexed="81"/>
            <rFont val="Tahoma"/>
            <family val="2"/>
          </rPr>
          <t>M</t>
        </r>
        <r>
          <rPr>
            <sz val="8"/>
            <color indexed="81"/>
            <rFont val="Tahoma"/>
            <family val="2"/>
          </rPr>
          <t xml:space="preserve">ean </t>
        </r>
        <r>
          <rPr>
            <b/>
            <sz val="8"/>
            <color indexed="81"/>
            <rFont val="Tahoma"/>
            <family val="2"/>
          </rPr>
          <t>D</t>
        </r>
        <r>
          <rPr>
            <sz val="8"/>
            <color indexed="81"/>
            <rFont val="Tahoma"/>
            <family val="2"/>
          </rPr>
          <t xml:space="preserve">amage </t>
        </r>
        <r>
          <rPr>
            <b/>
            <sz val="8"/>
            <color indexed="81"/>
            <rFont val="Tahoma"/>
            <family val="2"/>
          </rPr>
          <t>D</t>
        </r>
        <r>
          <rPr>
            <sz val="8"/>
            <color indexed="81"/>
            <rFont val="Tahoma"/>
            <family val="2"/>
          </rPr>
          <t>egree</t>
        </r>
        <r>
          <rPr>
            <sz val="8"/>
            <color indexed="81"/>
            <rFont val="Tahoma"/>
            <family val="2"/>
          </rPr>
          <t>(the damage for a given intensity at an affected asset) is linearly transformed
default=0</t>
        </r>
      </text>
    </comment>
    <comment ref="J1" authorId="0" shapeId="0" xr:uid="{00000000-0006-0000-0200-000009000000}">
      <text>
        <r>
          <rPr>
            <b/>
            <sz val="8"/>
            <color indexed="81"/>
            <rFont val="Tahoma"/>
            <family val="2"/>
          </rPr>
          <t>PAA=orig_PAA*a+b</t>
        </r>
        <r>
          <rPr>
            <sz val="8"/>
            <color indexed="81"/>
            <rFont val="Tahoma"/>
            <family val="2"/>
          </rPr>
          <t xml:space="preserve">
The original </t>
        </r>
        <r>
          <rPr>
            <b/>
            <sz val="8"/>
            <color indexed="81"/>
            <rFont val="Tahoma"/>
            <family val="2"/>
          </rPr>
          <t>P</t>
        </r>
        <r>
          <rPr>
            <sz val="8"/>
            <color indexed="81"/>
            <rFont val="Tahoma"/>
            <family val="2"/>
          </rPr>
          <t xml:space="preserve">ercentage of </t>
        </r>
        <r>
          <rPr>
            <b/>
            <sz val="8"/>
            <color indexed="81"/>
            <rFont val="Tahoma"/>
            <family val="2"/>
          </rPr>
          <t>A</t>
        </r>
        <r>
          <rPr>
            <sz val="8"/>
            <color indexed="81"/>
            <rFont val="Tahoma"/>
            <family val="2"/>
          </rPr>
          <t>ssets</t>
        </r>
        <r>
          <rPr>
            <sz val="8"/>
            <color indexed="81"/>
            <rFont val="Tahoma"/>
            <family val="2"/>
          </rPr>
          <t xml:space="preserve"> </t>
        </r>
        <r>
          <rPr>
            <b/>
            <sz val="8"/>
            <color indexed="81"/>
            <rFont val="Tahoma"/>
            <family val="2"/>
          </rPr>
          <t>A</t>
        </r>
        <r>
          <rPr>
            <sz val="8"/>
            <color indexed="81"/>
            <rFont val="Tahoma"/>
            <family val="2"/>
          </rPr>
          <t>ffected  (the percentage of assets affected for a given hazard intensity) is linearly transformed
default=1</t>
        </r>
      </text>
    </comment>
    <comment ref="K1" authorId="0" shapeId="0" xr:uid="{00000000-0006-0000-0200-00000A000000}">
      <text>
        <r>
          <rPr>
            <b/>
            <sz val="8"/>
            <color indexed="81"/>
            <rFont val="Tahoma"/>
            <family val="2"/>
          </rPr>
          <t>PAA=orig_PAA*a+b</t>
        </r>
        <r>
          <rPr>
            <sz val="8"/>
            <color indexed="81"/>
            <rFont val="Tahoma"/>
            <family val="2"/>
          </rPr>
          <t xml:space="preserve">
The original </t>
        </r>
        <r>
          <rPr>
            <b/>
            <sz val="8"/>
            <color indexed="81"/>
            <rFont val="Tahoma"/>
            <family val="2"/>
          </rPr>
          <t>P</t>
        </r>
        <r>
          <rPr>
            <sz val="8"/>
            <color indexed="81"/>
            <rFont val="Tahoma"/>
            <family val="2"/>
          </rPr>
          <t xml:space="preserve">ercentage of </t>
        </r>
        <r>
          <rPr>
            <b/>
            <sz val="8"/>
            <color indexed="81"/>
            <rFont val="Tahoma"/>
            <family val="2"/>
          </rPr>
          <t>A</t>
        </r>
        <r>
          <rPr>
            <sz val="8"/>
            <color indexed="81"/>
            <rFont val="Tahoma"/>
            <family val="2"/>
          </rPr>
          <t>ssets</t>
        </r>
        <r>
          <rPr>
            <sz val="8"/>
            <color indexed="81"/>
            <rFont val="Tahoma"/>
            <family val="2"/>
          </rPr>
          <t xml:space="preserve"> </t>
        </r>
        <r>
          <rPr>
            <b/>
            <sz val="8"/>
            <color indexed="81"/>
            <rFont val="Tahoma"/>
            <family val="2"/>
          </rPr>
          <t>A</t>
        </r>
        <r>
          <rPr>
            <sz val="8"/>
            <color indexed="81"/>
            <rFont val="Tahoma"/>
            <family val="2"/>
          </rPr>
          <t>ffected  (the percentage of assets affected for a given hazard intensity) is linearly transformed
default=0</t>
        </r>
      </text>
    </comment>
    <comment ref="L1" authorId="0" shapeId="0" xr:uid="{00000000-0006-0000-0200-00000B000000}">
      <text>
        <r>
          <rPr>
            <sz val="8"/>
            <color indexed="81"/>
            <rFont val="Tahoma"/>
            <family val="2"/>
          </rPr>
          <t xml:space="preserve">a list to map existing on new damagefunctions, of the form XtoY with 
X the existing DamageFunID as in assets, tab damagefunctions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M1" authorId="1" shapeId="0" xr:uid="{63E3531C-72BB-4741-AD83-111CF77331C9}">
      <text>
        <r>
          <rPr>
            <sz val="10"/>
            <color rgb="FF000000"/>
            <rFont val="Calibri"/>
            <family val="2"/>
          </rPr>
          <t xml:space="preserve">OPTIONAL
</t>
        </r>
        <r>
          <rPr>
            <sz val="10"/>
            <color rgb="FF000000"/>
            <rFont val="Calibri"/>
            <family val="2"/>
          </rPr>
          <t xml:space="preserve">
</t>
        </r>
        <r>
          <rPr>
            <sz val="10"/>
            <color rgb="FF000000"/>
            <rFont val="Calibri"/>
            <family val="2"/>
          </rPr>
          <t>Use a measure specific asset file</t>
        </r>
      </text>
    </comment>
    <comment ref="N1" authorId="1" shapeId="0" xr:uid="{98E053F2-5326-4D47-AD69-62B3388EFA29}">
      <text>
        <r>
          <rPr>
            <sz val="10"/>
            <color indexed="81"/>
            <rFont val="Calibri"/>
            <family val="2"/>
          </rPr>
          <t>OPTIONAL
allows to restrict a measure a region, as defined in the assets tab. Default=0, i.e. apply to all assets.</t>
        </r>
      </text>
    </comment>
    <comment ref="O1" authorId="3" shapeId="0" xr:uid="{00000000-0006-0000-0200-00000C000000}">
      <text>
        <r>
          <rPr>
            <sz val="8"/>
            <color indexed="81"/>
            <rFont val="Tahoma"/>
            <family val="2"/>
          </rPr>
          <t>attachement point of risk transfer (CatXL)
default=0</t>
        </r>
      </text>
    </comment>
    <comment ref="P1" authorId="3" shapeId="0" xr:uid="{00000000-0006-0000-0200-00000D000000}">
      <text>
        <r>
          <rPr>
            <sz val="8"/>
            <color rgb="FF000000"/>
            <rFont val="Tahoma"/>
            <family val="2"/>
          </rPr>
          <t xml:space="preserve">cover of risk transfer
</t>
        </r>
        <r>
          <rPr>
            <sz val="8"/>
            <color rgb="FF000000"/>
            <rFont val="Tahoma"/>
            <family val="2"/>
          </rPr>
          <t xml:space="preserve">
</t>
        </r>
        <r>
          <rPr>
            <sz val="8"/>
            <color rgb="FF000000"/>
            <rFont val="Tahoma"/>
            <family val="2"/>
          </rPr>
          <t>default=0</t>
        </r>
      </text>
    </comment>
    <comment ref="Q1" authorId="1" shapeId="0" xr:uid="{D49320DA-18C0-1542-B097-C7FA8955A45B}">
      <text>
        <r>
          <rPr>
            <sz val="10"/>
            <color rgb="FF000000"/>
            <rFont val="Calibri"/>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sharedStrings.xml><?xml version="1.0" encoding="utf-8"?>
<sst xmlns="http://schemas.openxmlformats.org/spreadsheetml/2006/main" count="156" uniqueCount="83">
  <si>
    <t>MDR</t>
  </si>
  <si>
    <t>name</t>
  </si>
  <si>
    <t>color</t>
  </si>
  <si>
    <t>cost</t>
  </si>
  <si>
    <t>hazard high frequency cutoff</t>
  </si>
  <si>
    <t>risk transfer attachement</t>
  </si>
  <si>
    <t>risk transfer cover</t>
  </si>
  <si>
    <t>nil</t>
  </si>
  <si>
    <t>gardening</t>
  </si>
  <si>
    <t>sandbags</t>
  </si>
  <si>
    <t>seawall</t>
  </si>
  <si>
    <t>elevate existing buildings</t>
  </si>
  <si>
    <t>year</t>
  </si>
  <si>
    <t>discount_rate</t>
  </si>
  <si>
    <t>we need to say elevate a certain percentage of existing buildings, each elevation costing a certain percentage of the reconstruction cost</t>
  </si>
  <si>
    <t>percentage elevated</t>
  </si>
  <si>
    <t>elevation cost</t>
  </si>
  <si>
    <t>of building value</t>
  </si>
  <si>
    <t>elevation cost per building</t>
  </si>
  <si>
    <t>This sheet contains the detailed calculations for different measures</t>
  </si>
  <si>
    <t>Note that all costs in sheet 'measures' need to be net present values 2010-2030 (reference 2010). Not all measures need to be based on the same discount rate etc.</t>
  </si>
  <si>
    <t>annual cost</t>
  </si>
  <si>
    <t>NPV</t>
  </si>
  <si>
    <t>yield</t>
  </si>
  <si>
    <t>discounted gardening</t>
  </si>
  <si>
    <t>sandbags need to be bought (incuding filling station) once, hence high initial cost, then maintenance and replacement plus an average labor cost for use</t>
  </si>
  <si>
    <t>initial acquisition</t>
  </si>
  <si>
    <t>maintenance</t>
  </si>
  <si>
    <t>replacement</t>
  </si>
  <si>
    <t>annual average manpower for usage</t>
  </si>
  <si>
    <t>sandbagging</t>
  </si>
  <si>
    <t>discounted</t>
  </si>
  <si>
    <t>worksheet to discount measures</t>
  </si>
  <si>
    <t>the seawall costs pr meter horizontal extent (construction once, maintanance ongoing) and per meter height</t>
  </si>
  <si>
    <t>height [m]</t>
  </si>
  <si>
    <t>extent [m]</t>
  </si>
  <si>
    <t>maintenance costs</t>
  </si>
  <si>
    <t>maintenance cost per [m]</t>
  </si>
  <si>
    <t>building costs total</t>
  </si>
  <si>
    <t>This sheet contains the detailed calculations for assets</t>
  </si>
  <si>
    <t>total asset value</t>
  </si>
  <si>
    <t>growth rate</t>
  </si>
  <si>
    <t>asset value</t>
  </si>
  <si>
    <t>used blow-up</t>
  </si>
  <si>
    <t>used to adjust starting (2010) values in sheet asstes</t>
  </si>
  <si>
    <t>Value_2010</t>
  </si>
  <si>
    <t>asset value in sheet</t>
  </si>
  <si>
    <t>check:</t>
  </si>
  <si>
    <t>Building code</t>
  </si>
  <si>
    <t>Beach nourishment</t>
  </si>
  <si>
    <t>Mangroves</t>
  </si>
  <si>
    <t>Seawall</t>
  </si>
  <si>
    <t>0.1529    0.2510    0.5451</t>
  </si>
  <si>
    <t>0.1176    0.5647    1.0000</t>
  </si>
  <si>
    <t>0.3882    0.7216    1.0000</t>
  </si>
  <si>
    <t xml:space="preserve"> 0.6980    0.8745    0.9333</t>
  </si>
  <si>
    <t>damagefunctions map</t>
  </si>
  <si>
    <t>MDD impact a</t>
  </si>
  <si>
    <t>MDD impact b</t>
  </si>
  <si>
    <t>PAA impact a</t>
  </si>
  <si>
    <t>PAA impact b</t>
  </si>
  <si>
    <t>hazard event set</t>
  </si>
  <si>
    <t>TC</t>
  </si>
  <si>
    <t>m/s</t>
  </si>
  <si>
    <t>Tropical cyclone default</t>
  </si>
  <si>
    <t>TC Building code</t>
  </si>
  <si>
    <t>latitude</t>
  </si>
  <si>
    <t>longitude</t>
  </si>
  <si>
    <t>value</t>
  </si>
  <si>
    <t>deductible</t>
  </si>
  <si>
    <t>cover</t>
  </si>
  <si>
    <t>if_TC</t>
  </si>
  <si>
    <t>impact_fun_id</t>
  </si>
  <si>
    <t>intensity</t>
  </si>
  <si>
    <t>mdd</t>
  </si>
  <si>
    <t>paa</t>
  </si>
  <si>
    <t>peril_id</t>
  </si>
  <si>
    <t>intensity_unit</t>
  </si>
  <si>
    <t>hazard intensity impact a</t>
  </si>
  <si>
    <t>hazard intensity impact b</t>
  </si>
  <si>
    <t>assets file</t>
  </si>
  <si>
    <t>Region_ID</t>
  </si>
  <si>
    <t>peril_ID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</si>
</sst>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_);_(* \(#,##0\);_(* &quot;-&quot;??_);_(@_)"/>
    <numFmt numFmtId="166" formatCode="_ * #,##0_ ;_ * \-#,##0_ ;_ * &quot;-&quot;??_ ;_ @_ "/>
    <numFmt numFmtId="167" formatCode="0.0%"/>
    <numFmt numFmtId="168" formatCode="0.000"/>
  </numFmts>
  <fonts count="19" x14ac:knownFonts="1">
    <font>
      <sz val="10"/>
      <name val="Arial"/>
    </font>
    <font>
      <sz val="10"/>
      <name val="Arial"/>
      <family val="2"/>
    </font>
    <font>
      <b/>
      <sz val="8"/>
      <color indexed="81"/>
      <name val="Tahoma"/>
      <family val="2"/>
    </font>
    <font>
      <sz val="8"/>
      <color indexed="81"/>
      <name val="Tahoma"/>
      <family val="2"/>
    </font>
    <font>
      <sz val="8"/>
      <name val="Arial"/>
      <family val="2"/>
    </font>
    <font>
      <b/>
      <sz val="10"/>
      <name val="Arial"/>
      <family val="2"/>
    </font>
    <font>
      <i/>
      <sz val="10"/>
      <name val="Arial"/>
      <family val="2"/>
    </font>
    <font>
      <b/>
      <i/>
      <sz val="10"/>
      <name val="Arial"/>
      <family val="2"/>
    </font>
    <font>
      <sz val="10"/>
      <color indexed="22"/>
      <name val="Arial"/>
      <family val="2"/>
    </font>
    <font>
      <sz val="10"/>
      <name val="Arial"/>
      <family val="2"/>
    </font>
    <font>
      <sz val="9"/>
      <color indexed="81"/>
      <name val="Arial"/>
      <family val="2"/>
    </font>
    <font>
      <sz val="10"/>
      <color indexed="81"/>
      <name val="Calibri"/>
      <family val="2"/>
    </font>
    <font>
      <b/>
      <sz val="8"/>
      <color rgb="FF000000"/>
      <name val="Tahoma"/>
      <family val="2"/>
    </font>
    <font>
      <sz val="11"/>
      <name val="Arial"/>
      <family val="2"/>
    </font>
    <font>
      <sz val="10"/>
      <color rgb="FF000000"/>
      <name val="Calibri"/>
      <family val="2"/>
    </font>
    <font>
      <sz val="8"/>
      <color rgb="FF000000"/>
      <name val="Tahoma"/>
      <family val="2"/>
    </font>
    <font>
      <b/>
      <sz val="10"/>
      <color indexed="8"/>
      <name val="Arial"/>
      <family val="2"/>
    </font>
    <font>
      <sz val="10"/>
      <color indexed="8"/>
      <name val="Arial"/>
      <family val="2"/>
    </font>
    <font>
      <sz val="11"/>
      <color indexed="8"/>
      <name val="Arial"/>
      <family val="2"/>
    </font>
  </fonts>
  <fills count="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13"/>
        <bgColor indexed="64"/>
      </patternFill>
    </fill>
    <fill>
      <patternFill patternType="solid">
        <fgColor rgb="FFCCFFCC"/>
        <bgColor indexed="64"/>
      </patternFill>
    </fill>
    <fill>
      <patternFill patternType="solid">
        <fgColor indexed="22"/>
        <bgColor indexed="64"/>
      </patternFill>
    </fill>
  </fills>
  <borders count="3">
    <border>
      <left/>
      <right/>
      <top/>
      <bottom/>
      <diagonal/>
    </border>
    <border>
      <left/>
      <right/>
      <top/>
      <bottom style="thin">
        <color auto="1"/>
      </bottom>
      <diagonal/>
    </border>
    <border>
      <left style="medium">
        <color auto="1"/>
      </left>
      <right style="medium">
        <color auto="1"/>
      </right>
      <top style="medium">
        <color auto="1"/>
      </top>
      <bottom style="medium">
        <color auto="1"/>
      </bottom>
      <diagonal/>
    </border>
  </borders>
  <cellStyleXfs count="4">
    <xf numFmtId="0" fontId="0" fillId="0" borderId="0"/>
    <xf numFmtId="164" fontId="1" fillId="0" borderId="0" applyFont="0" applyFill="0" applyBorder="0" applyAlignment="0" applyProtection="0"/>
    <xf numFmtId="0" fontId="9" fillId="0" borderId="0"/>
    <xf numFmtId="9" fontId="1" fillId="0" borderId="0" applyFont="0" applyFill="0" applyBorder="0" applyAlignment="0" applyProtection="0"/>
  </cellStyleXfs>
  <cellXfs count="36">
    <xf numFmtId="0" fontId="0" fillId="0" borderId="0" xfId="0"/>
    <xf numFmtId="0" fontId="0" fillId="0" borderId="0" xfId="0" applyFill="1"/>
    <xf numFmtId="165" fontId="0" fillId="0" borderId="0" xfId="1" applyNumberFormat="1" applyFont="1" applyFill="1"/>
    <xf numFmtId="166" fontId="0" fillId="0" borderId="0" xfId="1" applyNumberFormat="1" applyFont="1"/>
    <xf numFmtId="0" fontId="0" fillId="2" borderId="0" xfId="0" applyFill="1"/>
    <xf numFmtId="0" fontId="0" fillId="3" borderId="0" xfId="0" applyFill="1"/>
    <xf numFmtId="0" fontId="0" fillId="4" borderId="0" xfId="0" applyFill="1"/>
    <xf numFmtId="165" fontId="1" fillId="0" borderId="0" xfId="1" applyNumberFormat="1"/>
    <xf numFmtId="9" fontId="0" fillId="0" borderId="0" xfId="0" applyNumberFormat="1"/>
    <xf numFmtId="165" fontId="0" fillId="0" borderId="0" xfId="1" applyNumberFormat="1" applyFont="1"/>
    <xf numFmtId="0" fontId="5" fillId="0" borderId="0" xfId="0" applyFont="1"/>
    <xf numFmtId="0" fontId="0" fillId="0" borderId="1" xfId="0" applyBorder="1"/>
    <xf numFmtId="165" fontId="0" fillId="0" borderId="0" xfId="0" applyNumberFormat="1"/>
    <xf numFmtId="1" fontId="6" fillId="0" borderId="0" xfId="0" applyNumberFormat="1" applyFont="1"/>
    <xf numFmtId="1" fontId="0" fillId="0" borderId="0" xfId="0" applyNumberFormat="1"/>
    <xf numFmtId="167" fontId="0" fillId="0" borderId="0" xfId="0" applyNumberFormat="1"/>
    <xf numFmtId="1" fontId="7" fillId="0" borderId="0" xfId="0" applyNumberFormat="1" applyFont="1"/>
    <xf numFmtId="165" fontId="6" fillId="0" borderId="0" xfId="1" applyNumberFormat="1" applyFont="1"/>
    <xf numFmtId="165" fontId="5" fillId="0" borderId="0" xfId="1" applyNumberFormat="1" applyFont="1"/>
    <xf numFmtId="9" fontId="0" fillId="0" borderId="0" xfId="3" applyFont="1"/>
    <xf numFmtId="0" fontId="8" fillId="0" borderId="0" xfId="0" applyFont="1"/>
    <xf numFmtId="166" fontId="8" fillId="0" borderId="0" xfId="0" applyNumberFormat="1" applyFont="1"/>
    <xf numFmtId="0" fontId="0" fillId="5" borderId="2" xfId="0" applyFill="1" applyBorder="1"/>
    <xf numFmtId="164" fontId="0" fillId="0" borderId="0" xfId="1" applyFont="1"/>
    <xf numFmtId="0" fontId="0" fillId="0" borderId="0" xfId="2" applyFont="1" applyBorder="1"/>
    <xf numFmtId="0" fontId="0" fillId="6" borderId="0" xfId="0" applyFill="1"/>
    <xf numFmtId="0" fontId="0" fillId="7" borderId="1" xfId="2" applyFont="1" applyFill="1" applyBorder="1"/>
    <xf numFmtId="0" fontId="0" fillId="7" borderId="0" xfId="2" applyFont="1" applyFill="1" applyBorder="1"/>
    <xf numFmtId="168" fontId="0" fillId="6" borderId="0" xfId="0" applyNumberFormat="1" applyFill="1"/>
    <xf numFmtId="168" fontId="0" fillId="2" borderId="0" xfId="0" applyNumberFormat="1" applyFill="1"/>
    <xf numFmtId="168" fontId="0" fillId="2" borderId="0" xfId="1" applyNumberFormat="1" applyFont="1" applyFill="1"/>
    <xf numFmtId="0" fontId="13" fillId="0" borderId="1" xfId="2" applyFont="1" applyBorder="1"/>
    <xf numFmtId="0" fontId="16" fillId="7" borderId="1" xfId="0" applyFont="1" applyFill="1" applyBorder="1"/>
    <xf numFmtId="0" fontId="17" fillId="7" borderId="0" xfId="0" applyFont="1" applyFill="1" applyBorder="1"/>
    <xf numFmtId="0" fontId="18" fillId="0" borderId="1" xfId="2" applyFont="1" applyBorder="1"/>
    <xf numFmtId="0" fontId="17" fillId="0" borderId="0" xfId="0" applyFont="1" applyFill="1" applyBorder="1"/>
  </cellXfs>
  <cellStyles count="4">
    <cellStyle name="Comma" xfId="1" builtinId="3"/>
    <cellStyle name="Normal" xfId="0" builtinId="0"/>
    <cellStyle name="Normal 3" xfId="2" xr:uid="{00000000-0005-0000-0000-000002000000}"/>
    <cellStyle name="Percent" xfId="3" builtinId="5"/>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baseline="0">
                <a:solidFill>
                  <a:srgbClr val="000000"/>
                </a:solidFill>
                <a:latin typeface="SwissReSans"/>
                <a:ea typeface="SwissReSans"/>
                <a:cs typeface="SwissReSans"/>
              </a:defRPr>
            </a:pPr>
            <a:r>
              <a:rPr lang="en-US"/>
              <a:t>DamageFunID 1</a:t>
            </a:r>
          </a:p>
        </c:rich>
      </c:tx>
      <c:layout>
        <c:manualLayout>
          <c:xMode val="edge"/>
          <c:yMode val="edge"/>
          <c:x val="0.39918531989398098"/>
          <c:y val="3.87596262005711E-2"/>
        </c:manualLayout>
      </c:layout>
      <c:overlay val="0"/>
      <c:spPr>
        <a:noFill/>
        <a:ln w="25400">
          <a:noFill/>
        </a:ln>
      </c:spPr>
    </c:title>
    <c:autoTitleDeleted val="0"/>
    <c:plotArea>
      <c:layout>
        <c:manualLayout>
          <c:layoutTarget val="inner"/>
          <c:xMode val="edge"/>
          <c:yMode val="edge"/>
          <c:x val="0.107942973523422"/>
          <c:y val="0.24031098712673801"/>
          <c:w val="0.83095723014256595"/>
          <c:h val="0.46511803960013798"/>
        </c:manualLayout>
      </c:layout>
      <c:scatterChart>
        <c:scatterStyle val="smoothMarker"/>
        <c:varyColors val="0"/>
        <c:ser>
          <c:idx val="0"/>
          <c:order val="0"/>
          <c:tx>
            <c:strRef>
              <c:f>impact_functions!$C$1</c:f>
              <c:strCache>
                <c:ptCount val="1"/>
                <c:pt idx="0">
                  <c:v>mdd</c:v>
                </c:pt>
              </c:strCache>
            </c:strRef>
          </c:tx>
          <c:spPr>
            <a:ln w="12700">
              <a:solidFill>
                <a:srgbClr val="000090"/>
              </a:solidFill>
              <a:prstDash val="solid"/>
            </a:ln>
          </c:spPr>
          <c:marker>
            <c:symbol val="diamond"/>
            <c:size val="5"/>
            <c:spPr>
              <a:solidFill>
                <a:srgbClr val="000090"/>
              </a:solidFill>
              <a:ln>
                <a:solidFill>
                  <a:srgbClr val="000090"/>
                </a:solidFill>
                <a:prstDash val="solid"/>
              </a:ln>
            </c:spPr>
          </c:marker>
          <c:xVal>
            <c:numRef>
              <c:f>impact_functions!$B$2:$B$10</c:f>
              <c:numCache>
                <c:formatCode>General</c:formatCode>
                <c:ptCount val="9"/>
                <c:pt idx="0">
                  <c:v>0</c:v>
                </c:pt>
                <c:pt idx="1">
                  <c:v>20</c:v>
                </c:pt>
                <c:pt idx="2">
                  <c:v>30</c:v>
                </c:pt>
                <c:pt idx="3">
                  <c:v>40</c:v>
                </c:pt>
                <c:pt idx="4">
                  <c:v>50</c:v>
                </c:pt>
                <c:pt idx="5">
                  <c:v>60</c:v>
                </c:pt>
                <c:pt idx="6">
                  <c:v>70</c:v>
                </c:pt>
                <c:pt idx="7">
                  <c:v>80</c:v>
                </c:pt>
                <c:pt idx="8">
                  <c:v>100</c:v>
                </c:pt>
              </c:numCache>
            </c:numRef>
          </c:xVal>
          <c:yVal>
            <c:numRef>
              <c:f>impact_functions!$C$2:$C$10</c:f>
              <c:numCache>
                <c:formatCode>0.000</c:formatCode>
                <c:ptCount val="9"/>
                <c:pt idx="0">
                  <c:v>0</c:v>
                </c:pt>
                <c:pt idx="1">
                  <c:v>0</c:v>
                </c:pt>
                <c:pt idx="2">
                  <c:v>2.1857142857142856E-2</c:v>
                </c:pt>
                <c:pt idx="3">
                  <c:v>3.5887499999999996E-2</c:v>
                </c:pt>
                <c:pt idx="4">
                  <c:v>5.3977415307402764E-2</c:v>
                </c:pt>
                <c:pt idx="5">
                  <c:v>0.10353424657534246</c:v>
                </c:pt>
                <c:pt idx="6">
                  <c:v>0.18041399999999999</c:v>
                </c:pt>
                <c:pt idx="7">
                  <c:v>0.41079599999999999</c:v>
                </c:pt>
                <c:pt idx="8">
                  <c:v>0.41079599999999999</c:v>
                </c:pt>
              </c:numCache>
            </c:numRef>
          </c:yVal>
          <c:smooth val="0"/>
          <c:extLst>
            <c:ext xmlns:c16="http://schemas.microsoft.com/office/drawing/2014/chart" uri="{C3380CC4-5D6E-409C-BE32-E72D297353CC}">
              <c16:uniqueId val="{00000000-00B1-7348-B92E-F898845430F5}"/>
            </c:ext>
          </c:extLst>
        </c:ser>
        <c:ser>
          <c:idx val="1"/>
          <c:order val="1"/>
          <c:tx>
            <c:strRef>
              <c:f>impact_functions!$D$1</c:f>
              <c:strCache>
                <c:ptCount val="1"/>
                <c:pt idx="0">
                  <c:v>paa</c:v>
                </c:pt>
              </c:strCache>
            </c:strRef>
          </c:tx>
          <c:spPr>
            <a:ln w="12700">
              <a:solidFill>
                <a:srgbClr val="F20884"/>
              </a:solidFill>
              <a:prstDash val="solid"/>
            </a:ln>
          </c:spPr>
          <c:marker>
            <c:symbol val="square"/>
            <c:size val="5"/>
            <c:spPr>
              <a:solidFill>
                <a:srgbClr val="F20884"/>
              </a:solidFill>
              <a:ln>
                <a:solidFill>
                  <a:srgbClr val="F20884"/>
                </a:solidFill>
                <a:prstDash val="solid"/>
              </a:ln>
            </c:spPr>
          </c:marker>
          <c:xVal>
            <c:numRef>
              <c:f>impact_functions!$B$2:$B$10</c:f>
              <c:numCache>
                <c:formatCode>General</c:formatCode>
                <c:ptCount val="9"/>
                <c:pt idx="0">
                  <c:v>0</c:v>
                </c:pt>
                <c:pt idx="1">
                  <c:v>20</c:v>
                </c:pt>
                <c:pt idx="2">
                  <c:v>30</c:v>
                </c:pt>
                <c:pt idx="3">
                  <c:v>40</c:v>
                </c:pt>
                <c:pt idx="4">
                  <c:v>50</c:v>
                </c:pt>
                <c:pt idx="5">
                  <c:v>60</c:v>
                </c:pt>
                <c:pt idx="6">
                  <c:v>70</c:v>
                </c:pt>
                <c:pt idx="7">
                  <c:v>80</c:v>
                </c:pt>
                <c:pt idx="8">
                  <c:v>100</c:v>
                </c:pt>
              </c:numCache>
            </c:numRef>
          </c:xVal>
          <c:yVal>
            <c:numRef>
              <c:f>impact_functions!$D$2:$D$10</c:f>
              <c:numCache>
                <c:formatCode>0.000</c:formatCode>
                <c:ptCount val="9"/>
                <c:pt idx="0">
                  <c:v>0</c:v>
                </c:pt>
                <c:pt idx="1">
                  <c:v>5.0000000000000001E-3</c:v>
                </c:pt>
                <c:pt idx="2">
                  <c:v>4.2000000000000003E-2</c:v>
                </c:pt>
                <c:pt idx="3">
                  <c:v>0.16</c:v>
                </c:pt>
                <c:pt idx="4">
                  <c:v>0.39850000000000002</c:v>
                </c:pt>
                <c:pt idx="5">
                  <c:v>0.65700000000000003</c:v>
                </c:pt>
                <c:pt idx="6">
                  <c:v>1</c:v>
                </c:pt>
                <c:pt idx="7">
                  <c:v>1</c:v>
                </c:pt>
                <c:pt idx="8">
                  <c:v>1</c:v>
                </c:pt>
              </c:numCache>
            </c:numRef>
          </c:yVal>
          <c:smooth val="0"/>
          <c:extLst>
            <c:ext xmlns:c16="http://schemas.microsoft.com/office/drawing/2014/chart" uri="{C3380CC4-5D6E-409C-BE32-E72D297353CC}">
              <c16:uniqueId val="{00000001-00B1-7348-B92E-F898845430F5}"/>
            </c:ext>
          </c:extLst>
        </c:ser>
        <c:ser>
          <c:idx val="2"/>
          <c:order val="2"/>
          <c:tx>
            <c:strRef>
              <c:f>impact_functions!$E$1</c:f>
              <c:strCache>
                <c:ptCount val="1"/>
                <c:pt idx="0">
                  <c:v>MDR</c:v>
                </c:pt>
              </c:strCache>
            </c:strRef>
          </c:tx>
          <c:spPr>
            <a:ln w="12700">
              <a:solidFill>
                <a:srgbClr val="339966"/>
              </a:solidFill>
              <a:prstDash val="solid"/>
            </a:ln>
          </c:spPr>
          <c:marker>
            <c:symbol val="none"/>
          </c:marker>
          <c:xVal>
            <c:numRef>
              <c:f>impact_functions!$B$2:$B$10</c:f>
              <c:numCache>
                <c:formatCode>General</c:formatCode>
                <c:ptCount val="9"/>
                <c:pt idx="0">
                  <c:v>0</c:v>
                </c:pt>
                <c:pt idx="1">
                  <c:v>20</c:v>
                </c:pt>
                <c:pt idx="2">
                  <c:v>30</c:v>
                </c:pt>
                <c:pt idx="3">
                  <c:v>40</c:v>
                </c:pt>
                <c:pt idx="4">
                  <c:v>50</c:v>
                </c:pt>
                <c:pt idx="5">
                  <c:v>60</c:v>
                </c:pt>
                <c:pt idx="6">
                  <c:v>70</c:v>
                </c:pt>
                <c:pt idx="7">
                  <c:v>80</c:v>
                </c:pt>
                <c:pt idx="8">
                  <c:v>100</c:v>
                </c:pt>
              </c:numCache>
            </c:numRef>
          </c:xVal>
          <c:yVal>
            <c:numRef>
              <c:f>impact_functions!$E$2:$E$10</c:f>
              <c:numCache>
                <c:formatCode>0.000</c:formatCode>
                <c:ptCount val="9"/>
                <c:pt idx="0">
                  <c:v>0</c:v>
                </c:pt>
                <c:pt idx="1">
                  <c:v>0</c:v>
                </c:pt>
                <c:pt idx="2">
                  <c:v>9.1799999999999998E-4</c:v>
                </c:pt>
                <c:pt idx="3">
                  <c:v>5.7419999999999997E-3</c:v>
                </c:pt>
                <c:pt idx="4">
                  <c:v>2.1510000000000001E-2</c:v>
                </c:pt>
                <c:pt idx="5">
                  <c:v>6.8021999999999999E-2</c:v>
                </c:pt>
                <c:pt idx="6">
                  <c:v>0.18041399999999999</c:v>
                </c:pt>
                <c:pt idx="7">
                  <c:v>0.41079599999999999</c:v>
                </c:pt>
                <c:pt idx="8">
                  <c:v>0.41079599999999999</c:v>
                </c:pt>
              </c:numCache>
            </c:numRef>
          </c:yVal>
          <c:smooth val="0"/>
          <c:extLst>
            <c:ext xmlns:c16="http://schemas.microsoft.com/office/drawing/2014/chart" uri="{C3380CC4-5D6E-409C-BE32-E72D297353CC}">
              <c16:uniqueId val="{00000002-00B1-7348-B92E-F898845430F5}"/>
            </c:ext>
          </c:extLst>
        </c:ser>
        <c:dLbls>
          <c:showLegendKey val="0"/>
          <c:showVal val="0"/>
          <c:showCatName val="0"/>
          <c:showSerName val="0"/>
          <c:showPercent val="0"/>
          <c:showBubbleSize val="0"/>
        </c:dLbls>
        <c:axId val="545677200"/>
        <c:axId val="545681760"/>
      </c:scatterChart>
      <c:valAx>
        <c:axId val="54567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SwissReSans"/>
                <a:ea typeface="SwissReSans"/>
                <a:cs typeface="SwissReSans"/>
              </a:defRPr>
            </a:pPr>
            <a:endParaRPr lang="en-US"/>
          </a:p>
        </c:txPr>
        <c:crossAx val="545681760"/>
        <c:crosses val="autoZero"/>
        <c:crossBetween val="midCat"/>
      </c:valAx>
      <c:valAx>
        <c:axId val="545681760"/>
        <c:scaling>
          <c:orientation val="minMax"/>
          <c:max val="1"/>
          <c:min val="0"/>
        </c:scaling>
        <c:delete val="0"/>
        <c:axPos val="l"/>
        <c:majorGridlines>
          <c:spPr>
            <a:ln w="3175">
              <a:solidFill>
                <a:srgbClr val="000000"/>
              </a:solidFill>
              <a:prstDash val="solid"/>
            </a:ln>
          </c:spPr>
        </c:majorGridlines>
        <c:numFmt formatCode="0.000" sourceLinked="1"/>
        <c:majorTickMark val="out"/>
        <c:minorTickMark val="none"/>
        <c:tickLblPos val="nextTo"/>
        <c:spPr>
          <a:ln w="9525">
            <a:noFill/>
          </a:ln>
        </c:spPr>
        <c:txPr>
          <a:bodyPr rot="0" vert="horz"/>
          <a:lstStyle/>
          <a:p>
            <a:pPr>
              <a:defRPr sz="1100" b="0" i="0" u="none" strike="noStrike" baseline="0">
                <a:solidFill>
                  <a:srgbClr val="000000"/>
                </a:solidFill>
                <a:latin typeface="SwissReSans"/>
                <a:ea typeface="SwissReSans"/>
                <a:cs typeface="SwissReSans"/>
              </a:defRPr>
            </a:pPr>
            <a:endParaRPr lang="en-US"/>
          </a:p>
        </c:txPr>
        <c:crossAx val="545677200"/>
        <c:crosses val="autoZero"/>
        <c:crossBetween val="midCat"/>
      </c:valAx>
      <c:spPr>
        <a:noFill/>
        <a:ln w="25400">
          <a:noFill/>
        </a:ln>
      </c:spPr>
    </c:plotArea>
    <c:legend>
      <c:legendPos val="r"/>
      <c:layout>
        <c:manualLayout>
          <c:xMode val="edge"/>
          <c:yMode val="edge"/>
          <c:x val="0.32186712840256099"/>
          <c:y val="0.87362464307346199"/>
          <c:w val="0.39557700864787498"/>
          <c:h val="9.8901098901098605E-2"/>
        </c:manualLayout>
      </c:layout>
      <c:overlay val="0"/>
      <c:spPr>
        <a:noFill/>
        <a:ln w="25400">
          <a:noFill/>
        </a:ln>
      </c:spPr>
      <c:txPr>
        <a:bodyPr/>
        <a:lstStyle/>
        <a:p>
          <a:pPr>
            <a:defRPr sz="1010" b="0" i="0" u="none" strike="noStrike" baseline="0">
              <a:solidFill>
                <a:srgbClr val="000000"/>
              </a:solidFill>
              <a:latin typeface="SwissReSans"/>
              <a:ea typeface="SwissReSans"/>
              <a:cs typeface="SwissReSans"/>
            </a:defRPr>
          </a:pPr>
          <a:endParaRPr lang="en-US"/>
        </a:p>
      </c:txPr>
    </c:legend>
    <c:plotVisOnly val="1"/>
    <c:dispBlanksAs val="gap"/>
    <c:showDLblsOverMax val="0"/>
  </c:chart>
  <c:spPr>
    <a:solidFill>
      <a:srgbClr val="CCFFCC"/>
    </a:solidFill>
    <a:ln w="3175">
      <a:solidFill>
        <a:srgbClr val="000000"/>
      </a:solidFill>
      <a:prstDash val="solid"/>
    </a:ln>
  </c:spPr>
  <c:txPr>
    <a:bodyPr/>
    <a:lstStyle/>
    <a:p>
      <a:pPr>
        <a:defRPr sz="1100" b="0" i="0" u="none" strike="noStrike" baseline="0">
          <a:solidFill>
            <a:srgbClr val="000000"/>
          </a:solidFill>
          <a:latin typeface="SwissReSans"/>
          <a:ea typeface="SwissReSans"/>
          <a:cs typeface="SwissReSans"/>
        </a:defRPr>
      </a:pPr>
      <a:endParaRPr lang="en-US"/>
    </a:p>
  </c:txPr>
  <c:printSettings>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baseline="0">
                <a:solidFill>
                  <a:srgbClr val="000000"/>
                </a:solidFill>
                <a:latin typeface="SwissReSans"/>
                <a:ea typeface="SwissReSans"/>
                <a:cs typeface="SwissReSans"/>
              </a:defRPr>
            </a:pPr>
            <a:r>
              <a:rPr lang="en-US"/>
              <a:t>DamageFunID 3</a:t>
            </a:r>
          </a:p>
        </c:rich>
      </c:tx>
      <c:layout>
        <c:manualLayout>
          <c:xMode val="edge"/>
          <c:yMode val="edge"/>
          <c:x val="0.39837489601269099"/>
          <c:y val="3.8610214706768203E-2"/>
        </c:manualLayout>
      </c:layout>
      <c:overlay val="0"/>
      <c:spPr>
        <a:noFill/>
        <a:ln w="25400">
          <a:noFill/>
        </a:ln>
      </c:spPr>
    </c:title>
    <c:autoTitleDeleted val="0"/>
    <c:plotArea>
      <c:layout>
        <c:manualLayout>
          <c:layoutTarget val="inner"/>
          <c:xMode val="edge"/>
          <c:yMode val="edge"/>
          <c:x val="0.10772379105490799"/>
          <c:y val="0.239382690679843"/>
          <c:w val="0.83130246304636501"/>
          <c:h val="0.46718234793969399"/>
        </c:manualLayout>
      </c:layout>
      <c:scatterChart>
        <c:scatterStyle val="smoothMarker"/>
        <c:varyColors val="0"/>
        <c:ser>
          <c:idx val="0"/>
          <c:order val="0"/>
          <c:tx>
            <c:strRef>
              <c:f>impact_functions!$C$1</c:f>
              <c:strCache>
                <c:ptCount val="1"/>
                <c:pt idx="0">
                  <c:v>mdd</c:v>
                </c:pt>
              </c:strCache>
            </c:strRef>
          </c:tx>
          <c:spPr>
            <a:ln w="12700">
              <a:solidFill>
                <a:srgbClr val="000090"/>
              </a:solidFill>
              <a:prstDash val="solid"/>
            </a:ln>
          </c:spPr>
          <c:marker>
            <c:symbol val="diamond"/>
            <c:size val="5"/>
            <c:spPr>
              <a:solidFill>
                <a:srgbClr val="000090"/>
              </a:solidFill>
              <a:ln>
                <a:solidFill>
                  <a:srgbClr val="000090"/>
                </a:solidFill>
                <a:prstDash val="solid"/>
              </a:ln>
            </c:spPr>
          </c:marker>
          <c:xVal>
            <c:numRef>
              <c:f>impact_functions!$B$11:$B$19</c:f>
              <c:numCache>
                <c:formatCode>General</c:formatCode>
                <c:ptCount val="9"/>
                <c:pt idx="0">
                  <c:v>0</c:v>
                </c:pt>
                <c:pt idx="1">
                  <c:v>20</c:v>
                </c:pt>
                <c:pt idx="2">
                  <c:v>30</c:v>
                </c:pt>
                <c:pt idx="3">
                  <c:v>40</c:v>
                </c:pt>
                <c:pt idx="4">
                  <c:v>50</c:v>
                </c:pt>
                <c:pt idx="5">
                  <c:v>60</c:v>
                </c:pt>
                <c:pt idx="6">
                  <c:v>70</c:v>
                </c:pt>
                <c:pt idx="7">
                  <c:v>80</c:v>
                </c:pt>
                <c:pt idx="8">
                  <c:v>100</c:v>
                </c:pt>
              </c:numCache>
            </c:numRef>
          </c:xVal>
          <c:yVal>
            <c:numRef>
              <c:f>impact_functions!$C$11:$C$19</c:f>
              <c:numCache>
                <c:formatCode>0.000</c:formatCode>
                <c:ptCount val="9"/>
                <c:pt idx="0">
                  <c:v>0</c:v>
                </c:pt>
                <c:pt idx="1">
                  <c:v>0</c:v>
                </c:pt>
                <c:pt idx="2">
                  <c:v>0</c:v>
                </c:pt>
                <c:pt idx="3">
                  <c:v>2.5000000000000001E-2</c:v>
                </c:pt>
                <c:pt idx="4">
                  <c:v>5.4054054054054057E-2</c:v>
                </c:pt>
                <c:pt idx="5">
                  <c:v>0.10461538461538462</c:v>
                </c:pt>
                <c:pt idx="6">
                  <c:v>0.21176470588235294</c:v>
                </c:pt>
                <c:pt idx="7">
                  <c:v>0.4</c:v>
                </c:pt>
                <c:pt idx="8">
                  <c:v>0.4</c:v>
                </c:pt>
              </c:numCache>
            </c:numRef>
          </c:yVal>
          <c:smooth val="0"/>
          <c:extLst>
            <c:ext xmlns:c16="http://schemas.microsoft.com/office/drawing/2014/chart" uri="{C3380CC4-5D6E-409C-BE32-E72D297353CC}">
              <c16:uniqueId val="{00000000-8EFF-0A4D-9579-994DF51BD27E}"/>
            </c:ext>
          </c:extLst>
        </c:ser>
        <c:ser>
          <c:idx val="1"/>
          <c:order val="1"/>
          <c:tx>
            <c:strRef>
              <c:f>impact_functions!$D$1</c:f>
              <c:strCache>
                <c:ptCount val="1"/>
                <c:pt idx="0">
                  <c:v>paa</c:v>
                </c:pt>
              </c:strCache>
            </c:strRef>
          </c:tx>
          <c:spPr>
            <a:ln w="12700">
              <a:solidFill>
                <a:srgbClr val="F20884"/>
              </a:solidFill>
              <a:prstDash val="solid"/>
            </a:ln>
          </c:spPr>
          <c:marker>
            <c:symbol val="square"/>
            <c:size val="5"/>
            <c:spPr>
              <a:solidFill>
                <a:srgbClr val="F20884"/>
              </a:solidFill>
              <a:ln>
                <a:solidFill>
                  <a:srgbClr val="F20884"/>
                </a:solidFill>
                <a:prstDash val="solid"/>
              </a:ln>
            </c:spPr>
          </c:marker>
          <c:xVal>
            <c:numRef>
              <c:f>impact_functions!$B$11:$B$19</c:f>
              <c:numCache>
                <c:formatCode>General</c:formatCode>
                <c:ptCount val="9"/>
                <c:pt idx="0">
                  <c:v>0</c:v>
                </c:pt>
                <c:pt idx="1">
                  <c:v>20</c:v>
                </c:pt>
                <c:pt idx="2">
                  <c:v>30</c:v>
                </c:pt>
                <c:pt idx="3">
                  <c:v>40</c:v>
                </c:pt>
                <c:pt idx="4">
                  <c:v>50</c:v>
                </c:pt>
                <c:pt idx="5">
                  <c:v>60</c:v>
                </c:pt>
                <c:pt idx="6">
                  <c:v>70</c:v>
                </c:pt>
                <c:pt idx="7">
                  <c:v>80</c:v>
                </c:pt>
                <c:pt idx="8">
                  <c:v>100</c:v>
                </c:pt>
              </c:numCache>
            </c:numRef>
          </c:xVal>
          <c:yVal>
            <c:numRef>
              <c:f>impact_functions!$D$11:$D$19</c:f>
              <c:numCache>
                <c:formatCode>0.000</c:formatCode>
                <c:ptCount val="9"/>
                <c:pt idx="0">
                  <c:v>0</c:v>
                </c:pt>
                <c:pt idx="1">
                  <c:v>4.0000000000000001E-3</c:v>
                </c:pt>
                <c:pt idx="2">
                  <c:v>0</c:v>
                </c:pt>
                <c:pt idx="3">
                  <c:v>0.16</c:v>
                </c:pt>
                <c:pt idx="4">
                  <c:v>0.37</c:v>
                </c:pt>
                <c:pt idx="5">
                  <c:v>0.65</c:v>
                </c:pt>
                <c:pt idx="6">
                  <c:v>0.85</c:v>
                </c:pt>
                <c:pt idx="7">
                  <c:v>1</c:v>
                </c:pt>
                <c:pt idx="8">
                  <c:v>1</c:v>
                </c:pt>
              </c:numCache>
            </c:numRef>
          </c:yVal>
          <c:smooth val="0"/>
          <c:extLst>
            <c:ext xmlns:c16="http://schemas.microsoft.com/office/drawing/2014/chart" uri="{C3380CC4-5D6E-409C-BE32-E72D297353CC}">
              <c16:uniqueId val="{00000001-8EFF-0A4D-9579-994DF51BD27E}"/>
            </c:ext>
          </c:extLst>
        </c:ser>
        <c:ser>
          <c:idx val="2"/>
          <c:order val="2"/>
          <c:tx>
            <c:strRef>
              <c:f>impact_functions!$E$1</c:f>
              <c:strCache>
                <c:ptCount val="1"/>
                <c:pt idx="0">
                  <c:v>MDR</c:v>
                </c:pt>
              </c:strCache>
            </c:strRef>
          </c:tx>
          <c:spPr>
            <a:ln w="12700">
              <a:solidFill>
                <a:srgbClr val="339966"/>
              </a:solidFill>
              <a:prstDash val="solid"/>
            </a:ln>
          </c:spPr>
          <c:marker>
            <c:symbol val="none"/>
          </c:marker>
          <c:xVal>
            <c:numRef>
              <c:f>impact_functions!$B$11:$B$19</c:f>
              <c:numCache>
                <c:formatCode>General</c:formatCode>
                <c:ptCount val="9"/>
                <c:pt idx="0">
                  <c:v>0</c:v>
                </c:pt>
                <c:pt idx="1">
                  <c:v>20</c:v>
                </c:pt>
                <c:pt idx="2">
                  <c:v>30</c:v>
                </c:pt>
                <c:pt idx="3">
                  <c:v>40</c:v>
                </c:pt>
                <c:pt idx="4">
                  <c:v>50</c:v>
                </c:pt>
                <c:pt idx="5">
                  <c:v>60</c:v>
                </c:pt>
                <c:pt idx="6">
                  <c:v>70</c:v>
                </c:pt>
                <c:pt idx="7">
                  <c:v>80</c:v>
                </c:pt>
                <c:pt idx="8">
                  <c:v>100</c:v>
                </c:pt>
              </c:numCache>
            </c:numRef>
          </c:xVal>
          <c:yVal>
            <c:numRef>
              <c:f>impact_functions!$E$11:$E$19</c:f>
              <c:numCache>
                <c:formatCode>0.000</c:formatCode>
                <c:ptCount val="9"/>
                <c:pt idx="0">
                  <c:v>0</c:v>
                </c:pt>
                <c:pt idx="1">
                  <c:v>0</c:v>
                </c:pt>
                <c:pt idx="2">
                  <c:v>0</c:v>
                </c:pt>
                <c:pt idx="3">
                  <c:v>4.0000000000000001E-3</c:v>
                </c:pt>
                <c:pt idx="4">
                  <c:v>0.02</c:v>
                </c:pt>
                <c:pt idx="5">
                  <c:v>6.8000000000000005E-2</c:v>
                </c:pt>
                <c:pt idx="6">
                  <c:v>0.18</c:v>
                </c:pt>
                <c:pt idx="7">
                  <c:v>0.4</c:v>
                </c:pt>
                <c:pt idx="8">
                  <c:v>0.4</c:v>
                </c:pt>
              </c:numCache>
            </c:numRef>
          </c:yVal>
          <c:smooth val="0"/>
          <c:extLst>
            <c:ext xmlns:c16="http://schemas.microsoft.com/office/drawing/2014/chart" uri="{C3380CC4-5D6E-409C-BE32-E72D297353CC}">
              <c16:uniqueId val="{00000002-8EFF-0A4D-9579-994DF51BD27E}"/>
            </c:ext>
          </c:extLst>
        </c:ser>
        <c:dLbls>
          <c:showLegendKey val="0"/>
          <c:showVal val="0"/>
          <c:showCatName val="0"/>
          <c:showSerName val="0"/>
          <c:showPercent val="0"/>
          <c:showBubbleSize val="0"/>
        </c:dLbls>
        <c:axId val="546677232"/>
        <c:axId val="546681792"/>
      </c:scatterChart>
      <c:valAx>
        <c:axId val="5466772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SwissReSans"/>
                <a:ea typeface="SwissReSans"/>
                <a:cs typeface="SwissReSans"/>
              </a:defRPr>
            </a:pPr>
            <a:endParaRPr lang="en-US"/>
          </a:p>
        </c:txPr>
        <c:crossAx val="546681792"/>
        <c:crosses val="autoZero"/>
        <c:crossBetween val="midCat"/>
      </c:valAx>
      <c:valAx>
        <c:axId val="546681792"/>
        <c:scaling>
          <c:orientation val="minMax"/>
          <c:max val="1"/>
          <c:min val="0"/>
        </c:scaling>
        <c:delete val="0"/>
        <c:axPos val="l"/>
        <c:majorGridlines>
          <c:spPr>
            <a:ln w="3175">
              <a:solidFill>
                <a:srgbClr val="000000"/>
              </a:solidFill>
              <a:prstDash val="solid"/>
            </a:ln>
          </c:spPr>
        </c:majorGridlines>
        <c:numFmt formatCode="0.000" sourceLinked="1"/>
        <c:majorTickMark val="out"/>
        <c:minorTickMark val="none"/>
        <c:tickLblPos val="nextTo"/>
        <c:spPr>
          <a:ln w="9525">
            <a:noFill/>
          </a:ln>
        </c:spPr>
        <c:txPr>
          <a:bodyPr rot="0" vert="horz"/>
          <a:lstStyle/>
          <a:p>
            <a:pPr>
              <a:defRPr sz="1100" b="0" i="0" u="none" strike="noStrike" baseline="0">
                <a:solidFill>
                  <a:srgbClr val="000000"/>
                </a:solidFill>
                <a:latin typeface="SwissReSans"/>
                <a:ea typeface="SwissReSans"/>
                <a:cs typeface="SwissReSans"/>
              </a:defRPr>
            </a:pPr>
            <a:endParaRPr lang="en-US"/>
          </a:p>
        </c:txPr>
        <c:crossAx val="546677232"/>
        <c:crosses val="autoZero"/>
        <c:crossBetween val="midCat"/>
      </c:valAx>
      <c:spPr>
        <a:noFill/>
        <a:ln w="25400">
          <a:noFill/>
        </a:ln>
      </c:spPr>
    </c:plotArea>
    <c:legend>
      <c:legendPos val="r"/>
      <c:layout>
        <c:manualLayout>
          <c:xMode val="edge"/>
          <c:yMode val="edge"/>
          <c:x val="0.32432393739480297"/>
          <c:y val="0.87431650961662599"/>
          <c:w val="0.39557700864787498"/>
          <c:h val="9.8360655737704999E-2"/>
        </c:manualLayout>
      </c:layout>
      <c:overlay val="0"/>
      <c:spPr>
        <a:noFill/>
        <a:ln w="25400">
          <a:noFill/>
        </a:ln>
      </c:spPr>
      <c:txPr>
        <a:bodyPr/>
        <a:lstStyle/>
        <a:p>
          <a:pPr>
            <a:defRPr sz="1010" b="0" i="0" u="none" strike="noStrike" baseline="0">
              <a:solidFill>
                <a:srgbClr val="000000"/>
              </a:solidFill>
              <a:latin typeface="SwissReSans"/>
              <a:ea typeface="SwissReSans"/>
              <a:cs typeface="SwissReSans"/>
            </a:defRPr>
          </a:pPr>
          <a:endParaRPr lang="en-US"/>
        </a:p>
      </c:txPr>
    </c:legend>
    <c:plotVisOnly val="1"/>
    <c:dispBlanksAs val="gap"/>
    <c:showDLblsOverMax val="0"/>
  </c:chart>
  <c:spPr>
    <a:solidFill>
      <a:srgbClr val="FFFF99"/>
    </a:solidFill>
    <a:ln w="3175">
      <a:solidFill>
        <a:srgbClr val="000000"/>
      </a:solidFill>
      <a:prstDash val="solid"/>
    </a:ln>
  </c:spPr>
  <c:txPr>
    <a:bodyPr/>
    <a:lstStyle/>
    <a:p>
      <a:pPr>
        <a:defRPr sz="1100" b="0" i="0" u="none" strike="noStrike" baseline="0">
          <a:solidFill>
            <a:srgbClr val="000000"/>
          </a:solidFill>
          <a:latin typeface="SwissReSans"/>
          <a:ea typeface="SwissReSans"/>
          <a:cs typeface="SwissReSans"/>
        </a:defRPr>
      </a:pPr>
      <a:endParaRPr lang="en-US"/>
    </a:p>
  </c:txPr>
  <c:printSettings>
    <c:headerFooter/>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76200</xdr:colOff>
      <xdr:row>1</xdr:row>
      <xdr:rowOff>88900</xdr:rowOff>
    </xdr:from>
    <xdr:to>
      <xdr:col>17</xdr:col>
      <xdr:colOff>279400</xdr:colOff>
      <xdr:row>16</xdr:row>
      <xdr:rowOff>114300</xdr:rowOff>
    </xdr:to>
    <xdr:graphicFrame macro="">
      <xdr:nvGraphicFramePr>
        <xdr:cNvPr id="1246" name="Chart 4">
          <a:extLst>
            <a:ext uri="{FF2B5EF4-FFF2-40B4-BE49-F238E27FC236}">
              <a16:creationId xmlns:a16="http://schemas.microsoft.com/office/drawing/2014/main" id="{00000000-0008-0000-0100-0000DE0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76200</xdr:colOff>
      <xdr:row>17</xdr:row>
      <xdr:rowOff>63500</xdr:rowOff>
    </xdr:from>
    <xdr:to>
      <xdr:col>17</xdr:col>
      <xdr:colOff>279400</xdr:colOff>
      <xdr:row>32</xdr:row>
      <xdr:rowOff>114300</xdr:rowOff>
    </xdr:to>
    <xdr:graphicFrame macro="">
      <xdr:nvGraphicFramePr>
        <xdr:cNvPr id="1247" name="Chart 9">
          <a:extLst>
            <a:ext uri="{FF2B5EF4-FFF2-40B4-BE49-F238E27FC236}">
              <a16:creationId xmlns:a16="http://schemas.microsoft.com/office/drawing/2014/main" id="{00000000-0008-0000-0100-0000DF0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1"/>
  <sheetViews>
    <sheetView workbookViewId="0">
      <selection activeCell="F2" sqref="F2"/>
    </sheetView>
  </sheetViews>
  <sheetFormatPr baseColWidth="10" defaultColWidth="8.83203125" defaultRowHeight="13" x14ac:dyDescent="0.15"/>
  <cols>
    <col min="1" max="1" width="10" style="1" bestFit="1" customWidth="1"/>
    <col min="2" max="2" width="10.5" style="1" bestFit="1" customWidth="1"/>
    <col min="3" max="3" width="14.1640625" style="1" bestFit="1" customWidth="1"/>
    <col min="4" max="4" width="9.6640625" style="1" bestFit="1" customWidth="1"/>
    <col min="5" max="5" width="13.83203125" style="1" bestFit="1" customWidth="1"/>
    <col min="6" max="6" width="12.6640625" style="1" bestFit="1" customWidth="1"/>
    <col min="7" max="7" width="13.1640625" style="20" bestFit="1" customWidth="1"/>
  </cols>
  <sheetData>
    <row r="1" spans="1:7" x14ac:dyDescent="0.15">
      <c r="A1" s="1" t="s">
        <v>66</v>
      </c>
      <c r="B1" s="1" t="s">
        <v>67</v>
      </c>
      <c r="C1" s="1" t="s">
        <v>68</v>
      </c>
      <c r="D1" s="1" t="s">
        <v>69</v>
      </c>
      <c r="E1" s="1" t="s">
        <v>70</v>
      </c>
      <c r="F1" s="1" t="s">
        <v>71</v>
      </c>
      <c r="G1" s="20" t="s">
        <v>45</v>
      </c>
    </row>
    <row r="2" spans="1:7" x14ac:dyDescent="0.15">
      <c r="A2">
        <v>26.933899</v>
      </c>
      <c r="B2">
        <v>-80.128799000000001</v>
      </c>
      <c r="C2" s="3">
        <f>G2*_assets_details!$B$8*2.71</f>
        <v>13927504367.680632</v>
      </c>
      <c r="D2" s="2">
        <v>0</v>
      </c>
      <c r="E2" s="2">
        <f>C2-D2</f>
        <v>13927504367.680632</v>
      </c>
      <c r="F2" s="1">
        <v>1</v>
      </c>
      <c r="G2" s="21">
        <v>5139300504.6792002</v>
      </c>
    </row>
    <row r="3" spans="1:7" x14ac:dyDescent="0.15">
      <c r="A3">
        <v>26.957203</v>
      </c>
      <c r="B3">
        <v>-80.098284000000007</v>
      </c>
      <c r="C3" s="3">
        <f>G3*_assets_details!$B$8*2.71</f>
        <v>12596064143.542929</v>
      </c>
      <c r="D3" s="2">
        <v>0</v>
      </c>
      <c r="E3" s="2">
        <f t="shared" ref="E3:E51" si="0">C3-D3</f>
        <v>12596064143.542929</v>
      </c>
      <c r="F3" s="1">
        <v>1</v>
      </c>
      <c r="G3" s="21">
        <v>4647994148.9088297</v>
      </c>
    </row>
    <row r="4" spans="1:7" x14ac:dyDescent="0.15">
      <c r="A4">
        <v>26.783846</v>
      </c>
      <c r="B4">
        <v>-80.748947000000001</v>
      </c>
      <c r="C4" s="3">
        <f>G4*_assets_details!$B$8*2.71</f>
        <v>12596064143.542929</v>
      </c>
      <c r="D4" s="2">
        <v>0</v>
      </c>
      <c r="E4" s="2">
        <f t="shared" si="0"/>
        <v>12596064143.542929</v>
      </c>
      <c r="F4" s="1">
        <v>1</v>
      </c>
      <c r="G4" s="21">
        <v>4647994148.9088297</v>
      </c>
    </row>
    <row r="5" spans="1:7" x14ac:dyDescent="0.15">
      <c r="A5">
        <v>26.645524000000002</v>
      </c>
      <c r="B5">
        <v>-80.550703999999996</v>
      </c>
      <c r="C5" s="3">
        <f>G5*_assets_details!$B$8*2.71</f>
        <v>12596064143.542929</v>
      </c>
      <c r="D5" s="2">
        <v>0</v>
      </c>
      <c r="E5" s="2">
        <f t="shared" si="0"/>
        <v>12596064143.542929</v>
      </c>
      <c r="F5" s="1">
        <v>1</v>
      </c>
      <c r="G5" s="21">
        <v>4647994148.9088297</v>
      </c>
    </row>
    <row r="6" spans="1:7" x14ac:dyDescent="0.15">
      <c r="A6">
        <v>26.897796</v>
      </c>
      <c r="B6">
        <v>-80.596929000000003</v>
      </c>
      <c r="C6" s="3">
        <f>G6*_assets_details!$B$8*2.71</f>
        <v>12596064143.542929</v>
      </c>
      <c r="D6" s="2">
        <v>0</v>
      </c>
      <c r="E6" s="2">
        <f t="shared" si="0"/>
        <v>12596064143.542929</v>
      </c>
      <c r="F6" s="1">
        <v>1</v>
      </c>
      <c r="G6" s="21">
        <v>4647994148.9088297</v>
      </c>
    </row>
    <row r="7" spans="1:7" x14ac:dyDescent="0.15">
      <c r="A7">
        <v>26.925359</v>
      </c>
      <c r="B7">
        <v>-80.220966000000004</v>
      </c>
      <c r="C7" s="3">
        <f>G7*_assets_details!$B$8*2.71</f>
        <v>12596064143.542929</v>
      </c>
      <c r="D7" s="2">
        <v>0</v>
      </c>
      <c r="E7" s="2">
        <f t="shared" si="0"/>
        <v>12596064143.542929</v>
      </c>
      <c r="F7" s="1">
        <v>1</v>
      </c>
      <c r="G7" s="21">
        <v>4647994148.9088297</v>
      </c>
    </row>
    <row r="8" spans="1:7" x14ac:dyDescent="0.15">
      <c r="A8">
        <v>26.914767999999999</v>
      </c>
      <c r="B8">
        <v>-80.074659999999994</v>
      </c>
      <c r="C8" s="3">
        <f>G8*_assets_details!$B$8*2.71</f>
        <v>12597540200.183653</v>
      </c>
      <c r="D8" s="2">
        <v>0</v>
      </c>
      <c r="E8" s="2">
        <f t="shared" si="0"/>
        <v>12597540200.183653</v>
      </c>
      <c r="F8" s="1">
        <v>1</v>
      </c>
      <c r="G8" s="21">
        <v>4648538819.2559605</v>
      </c>
    </row>
    <row r="9" spans="1:7" x14ac:dyDescent="0.15">
      <c r="A9">
        <v>26.853491000000002</v>
      </c>
      <c r="B9">
        <v>-80.190280999999999</v>
      </c>
      <c r="C9" s="3">
        <f>G9*_assets_details!$B$8*2.71</f>
        <v>12596064143.542929</v>
      </c>
      <c r="D9" s="2">
        <v>0</v>
      </c>
      <c r="E9" s="2">
        <f t="shared" si="0"/>
        <v>12596064143.542929</v>
      </c>
      <c r="F9" s="1">
        <v>1</v>
      </c>
      <c r="G9" s="21">
        <v>4647994148.9088297</v>
      </c>
    </row>
    <row r="10" spans="1:7" x14ac:dyDescent="0.15">
      <c r="A10">
        <v>26.845099000000001</v>
      </c>
      <c r="B10">
        <v>-80.083904000000004</v>
      </c>
      <c r="C10" s="3">
        <f>G10*_assets_details!$B$8*2.71</f>
        <v>12620969361.889448</v>
      </c>
      <c r="D10" s="2">
        <v>0</v>
      </c>
      <c r="E10" s="2">
        <f t="shared" si="0"/>
        <v>12620969361.889448</v>
      </c>
      <c r="F10" s="1">
        <v>1</v>
      </c>
      <c r="G10" s="21">
        <v>4657184266.3798704</v>
      </c>
    </row>
    <row r="11" spans="1:7" x14ac:dyDescent="0.15">
      <c r="A11">
        <v>26.826509999999999</v>
      </c>
      <c r="B11">
        <v>-80.213493</v>
      </c>
      <c r="C11" s="3">
        <f>G11*_assets_details!$B$8*2.71</f>
        <v>12596064143.542929</v>
      </c>
      <c r="D11" s="2">
        <v>0</v>
      </c>
      <c r="E11" s="2">
        <f t="shared" si="0"/>
        <v>12596064143.542929</v>
      </c>
      <c r="F11" s="1">
        <v>1</v>
      </c>
      <c r="G11" s="21">
        <v>4647994148.9088297</v>
      </c>
    </row>
    <row r="12" spans="1:7" x14ac:dyDescent="0.15">
      <c r="A12">
        <v>26.842772</v>
      </c>
      <c r="B12">
        <v>-80.059100000000001</v>
      </c>
      <c r="C12" s="3">
        <f>G12*_assets_details!$B$8*2.71</f>
        <v>12604279672.155575</v>
      </c>
      <c r="D12" s="2">
        <v>0</v>
      </c>
      <c r="E12" s="2">
        <f t="shared" si="0"/>
        <v>12604279672.155575</v>
      </c>
      <c r="F12" s="1">
        <v>1</v>
      </c>
      <c r="G12" s="21">
        <v>4651025709.2825003</v>
      </c>
    </row>
    <row r="13" spans="1:7" x14ac:dyDescent="0.15">
      <c r="A13">
        <v>26.825904999999999</v>
      </c>
      <c r="B13">
        <v>-80.630095999999995</v>
      </c>
      <c r="C13" s="3">
        <f>G13*_assets_details!$B$8*2.71</f>
        <v>12596064143.542929</v>
      </c>
      <c r="D13" s="2">
        <v>0</v>
      </c>
      <c r="E13" s="2">
        <f t="shared" si="0"/>
        <v>12596064143.542929</v>
      </c>
      <c r="F13" s="1">
        <v>1</v>
      </c>
      <c r="G13" s="21">
        <v>4647994148.9088297</v>
      </c>
    </row>
    <row r="14" spans="1:7" x14ac:dyDescent="0.15">
      <c r="A14">
        <v>26.804649999999999</v>
      </c>
      <c r="B14">
        <v>-80.075300999999996</v>
      </c>
      <c r="C14" s="3">
        <f>G14*_assets_details!$B$8*2.71</f>
        <v>13445096962.15469</v>
      </c>
      <c r="D14" s="2">
        <v>0</v>
      </c>
      <c r="E14" s="2">
        <f t="shared" si="0"/>
        <v>13445096962.15469</v>
      </c>
      <c r="F14" s="1">
        <v>1</v>
      </c>
      <c r="G14" s="21">
        <v>4961290391.9390001</v>
      </c>
    </row>
    <row r="15" spans="1:7" x14ac:dyDescent="0.15">
      <c r="A15">
        <v>26.788648999999999</v>
      </c>
      <c r="B15">
        <v>-80.069884999999999</v>
      </c>
      <c r="C15" s="3">
        <f>G15*_assets_details!$B$8*2.71</f>
        <v>14739583848.133047</v>
      </c>
      <c r="D15" s="2">
        <v>0</v>
      </c>
      <c r="E15" s="2">
        <f t="shared" si="0"/>
        <v>14739583848.133047</v>
      </c>
      <c r="F15" s="1">
        <v>1</v>
      </c>
      <c r="G15" s="21">
        <v>5438960829.5693903</v>
      </c>
    </row>
    <row r="16" spans="1:7" x14ac:dyDescent="0.15">
      <c r="A16">
        <v>26.704277000000001</v>
      </c>
      <c r="B16">
        <v>-80.656841</v>
      </c>
      <c r="C16" s="3">
        <f>G16*_assets_details!$B$8*2.71</f>
        <v>12605429846.161364</v>
      </c>
      <c r="D16" s="2">
        <v>0</v>
      </c>
      <c r="E16" s="2">
        <f t="shared" si="0"/>
        <v>12605429846.161364</v>
      </c>
      <c r="F16" s="1">
        <v>1</v>
      </c>
      <c r="G16" s="21">
        <v>4651450127.7348204</v>
      </c>
    </row>
    <row r="17" spans="1:7" x14ac:dyDescent="0.15">
      <c r="A17">
        <v>26.710049999999999</v>
      </c>
      <c r="B17">
        <v>-80.190084999999996</v>
      </c>
      <c r="C17" s="3">
        <f>G17*_assets_details!$B$8*2.71</f>
        <v>13008874519.979589</v>
      </c>
      <c r="D17" s="2">
        <v>0</v>
      </c>
      <c r="E17" s="2">
        <f t="shared" si="0"/>
        <v>13008874519.979589</v>
      </c>
      <c r="F17" s="1">
        <v>1</v>
      </c>
      <c r="G17" s="21">
        <v>4800322701.0994797</v>
      </c>
    </row>
    <row r="18" spans="1:7" x14ac:dyDescent="0.15">
      <c r="A18">
        <v>26.755412</v>
      </c>
      <c r="B18">
        <v>-80.089550000000003</v>
      </c>
      <c r="C18" s="3">
        <f>G18*_assets_details!$B$8*2.71</f>
        <v>12611887251.65089</v>
      </c>
      <c r="D18" s="2">
        <v>0</v>
      </c>
      <c r="E18" s="2">
        <f t="shared" si="0"/>
        <v>12611887251.65089</v>
      </c>
      <c r="F18" s="1">
        <v>1</v>
      </c>
      <c r="G18" s="21">
        <v>4653832934.1885204</v>
      </c>
    </row>
    <row r="19" spans="1:7" x14ac:dyDescent="0.15">
      <c r="A19">
        <v>26.678449000000001</v>
      </c>
      <c r="B19">
        <v>-80.041179</v>
      </c>
      <c r="C19" s="3">
        <f>G19*_assets_details!$B$8*2.71</f>
        <v>12631336146.38661</v>
      </c>
      <c r="D19" s="2">
        <v>0</v>
      </c>
      <c r="E19" s="2">
        <f t="shared" si="0"/>
        <v>12631336146.38661</v>
      </c>
      <c r="F19" s="1">
        <v>1</v>
      </c>
      <c r="G19" s="21">
        <v>4661009648.1131401</v>
      </c>
    </row>
    <row r="20" spans="1:7" x14ac:dyDescent="0.15">
      <c r="A20">
        <v>26.725649000000001</v>
      </c>
      <c r="B20">
        <v>-80.132400000000004</v>
      </c>
      <c r="C20" s="3">
        <f>G20*_assets_details!$B$8*2.71</f>
        <v>12598249474.153875</v>
      </c>
      <c r="D20" s="2">
        <v>0</v>
      </c>
      <c r="E20" s="2">
        <f t="shared" si="0"/>
        <v>12598249474.153875</v>
      </c>
      <c r="F20" s="1">
        <v>1</v>
      </c>
      <c r="G20" s="21">
        <v>4648800543.9682198</v>
      </c>
    </row>
    <row r="21" spans="1:7" x14ac:dyDescent="0.15">
      <c r="A21">
        <v>26.720599</v>
      </c>
      <c r="B21">
        <v>-80.091746000000001</v>
      </c>
      <c r="C21" s="3">
        <f>G21*_assets_details!$B$8*2.71</f>
        <v>12600014826.942177</v>
      </c>
      <c r="D21" s="2">
        <v>0</v>
      </c>
      <c r="E21" s="2">
        <f t="shared" si="0"/>
        <v>12600014826.942177</v>
      </c>
      <c r="F21" s="1">
        <v>1</v>
      </c>
      <c r="G21" s="21">
        <v>4649451965.6613197</v>
      </c>
    </row>
    <row r="22" spans="1:7" x14ac:dyDescent="0.15">
      <c r="A22">
        <v>26.71255</v>
      </c>
      <c r="B22">
        <v>-80.068579</v>
      </c>
      <c r="C22" s="3">
        <f>G22*_assets_details!$B$8*2.71</f>
        <v>12597595737.157084</v>
      </c>
      <c r="D22" s="2">
        <v>0</v>
      </c>
      <c r="E22" s="2">
        <f t="shared" si="0"/>
        <v>12597595737.157084</v>
      </c>
      <c r="F22" s="1">
        <v>1</v>
      </c>
      <c r="G22" s="21">
        <v>4648559312.6040897</v>
      </c>
    </row>
    <row r="23" spans="1:7" x14ac:dyDescent="0.15">
      <c r="A23">
        <v>26.664899999999999</v>
      </c>
      <c r="B23">
        <v>-80.090698000000003</v>
      </c>
      <c r="C23" s="3">
        <f>G23*_assets_details!$B$8*2.71</f>
        <v>12814536300.187536</v>
      </c>
      <c r="D23" s="2">
        <v>0</v>
      </c>
      <c r="E23" s="2">
        <f t="shared" si="0"/>
        <v>12814536300.187536</v>
      </c>
      <c r="F23" s="1">
        <v>1</v>
      </c>
      <c r="G23" s="21">
        <v>4728611180.8810101</v>
      </c>
    </row>
    <row r="24" spans="1:7" x14ac:dyDescent="0.15">
      <c r="A24">
        <v>26.664698999999999</v>
      </c>
      <c r="B24">
        <v>-80.125399999999999</v>
      </c>
      <c r="C24" s="3">
        <f>G24*_assets_details!$B$8*2.71</f>
        <v>12621764444.317513</v>
      </c>
      <c r="D24" s="2">
        <v>0</v>
      </c>
      <c r="E24" s="2">
        <f t="shared" si="0"/>
        <v>12621764444.317513</v>
      </c>
      <c r="F24" s="1">
        <v>1</v>
      </c>
      <c r="G24" s="21">
        <v>4657477654.7297096</v>
      </c>
    </row>
    <row r="25" spans="1:7" x14ac:dyDescent="0.15">
      <c r="A25">
        <v>26.663149000000001</v>
      </c>
      <c r="B25">
        <v>-80.151401000000007</v>
      </c>
      <c r="C25" s="3">
        <f>G25*_assets_details!$B$8*2.71</f>
        <v>12597535489.94726</v>
      </c>
      <c r="D25" s="2">
        <v>0</v>
      </c>
      <c r="E25" s="2">
        <f t="shared" si="0"/>
        <v>12597535489.94726</v>
      </c>
      <c r="F25" s="1">
        <v>1</v>
      </c>
      <c r="G25" s="21">
        <v>4648537081.1613503</v>
      </c>
    </row>
    <row r="26" spans="1:7" x14ac:dyDescent="0.15">
      <c r="A26">
        <v>26.668749999999999</v>
      </c>
      <c r="B26">
        <v>-80.058749000000006</v>
      </c>
      <c r="C26" s="3">
        <f>G26*_assets_details!$B$8*2.71</f>
        <v>12598629579.277693</v>
      </c>
      <c r="D26" s="2">
        <v>0</v>
      </c>
      <c r="E26" s="2">
        <f t="shared" si="0"/>
        <v>12598629579.277693</v>
      </c>
      <c r="F26" s="1">
        <v>1</v>
      </c>
      <c r="G26" s="21">
        <v>4648940804.1615105</v>
      </c>
    </row>
    <row r="27" spans="1:7" x14ac:dyDescent="0.15">
      <c r="A27">
        <v>26.638517</v>
      </c>
      <c r="B27">
        <v>-80.283371000000002</v>
      </c>
      <c r="C27" s="3">
        <f>G27*_assets_details!$B$8*2.71</f>
        <v>12597048564.877317</v>
      </c>
      <c r="D27" s="2">
        <v>0</v>
      </c>
      <c r="E27" s="2">
        <f t="shared" si="0"/>
        <v>12597048564.877317</v>
      </c>
      <c r="F27" s="1">
        <v>1</v>
      </c>
      <c r="G27" s="21">
        <v>4648357404.0137701</v>
      </c>
    </row>
    <row r="28" spans="1:7" x14ac:dyDescent="0.15">
      <c r="A28">
        <v>26.59309</v>
      </c>
      <c r="B28">
        <v>-80.206901000000002</v>
      </c>
      <c r="C28" s="3">
        <f>G28*_assets_details!$B$8*2.71</f>
        <v>12744421802.336031</v>
      </c>
      <c r="D28" s="2">
        <v>0</v>
      </c>
      <c r="E28" s="2">
        <f t="shared" si="0"/>
        <v>12744421802.336031</v>
      </c>
      <c r="F28" s="1">
        <v>1</v>
      </c>
      <c r="G28" s="21">
        <v>4702738672.44872</v>
      </c>
    </row>
    <row r="29" spans="1:7" x14ac:dyDescent="0.15">
      <c r="A29">
        <v>26.617449000000001</v>
      </c>
      <c r="B29">
        <v>-80.090648999999999</v>
      </c>
      <c r="C29" s="3">
        <f>G29*_assets_details!$B$8*2.71</f>
        <v>12607944783.780243</v>
      </c>
      <c r="D29" s="2">
        <v>0</v>
      </c>
      <c r="E29" s="2">
        <f t="shared" si="0"/>
        <v>12607944783.780243</v>
      </c>
      <c r="F29" s="1">
        <v>1</v>
      </c>
      <c r="G29" s="21">
        <v>4652378148.9963999</v>
      </c>
    </row>
    <row r="30" spans="1:7" x14ac:dyDescent="0.15">
      <c r="A30">
        <v>26.620079</v>
      </c>
      <c r="B30">
        <v>-80.055001000000004</v>
      </c>
      <c r="C30" s="3">
        <f>G30*_assets_details!$B$8*2.71</f>
        <v>12596064143.542929</v>
      </c>
      <c r="D30" s="2">
        <v>0</v>
      </c>
      <c r="E30" s="2">
        <f t="shared" si="0"/>
        <v>12596064143.542929</v>
      </c>
      <c r="F30" s="1">
        <v>1</v>
      </c>
      <c r="G30" s="21">
        <v>4647994148.9088297</v>
      </c>
    </row>
    <row r="31" spans="1:7" x14ac:dyDescent="0.15">
      <c r="A31">
        <v>26.596795</v>
      </c>
      <c r="B31">
        <v>-80.128710999999996</v>
      </c>
      <c r="C31" s="3">
        <f>G31*_assets_details!$B$8*2.71</f>
        <v>12687677474.829535</v>
      </c>
      <c r="D31" s="2">
        <v>0</v>
      </c>
      <c r="E31" s="2">
        <f t="shared" si="0"/>
        <v>12687677474.829535</v>
      </c>
      <c r="F31" s="1">
        <v>1</v>
      </c>
      <c r="G31" s="21">
        <v>4681799806.2101603</v>
      </c>
    </row>
    <row r="32" spans="1:7" x14ac:dyDescent="0.15">
      <c r="A32">
        <v>26.577048999999999</v>
      </c>
      <c r="B32">
        <v>-80.076435000000004</v>
      </c>
      <c r="C32" s="3">
        <f>G32*_assets_details!$B$8*2.71</f>
        <v>13143012455.949499</v>
      </c>
      <c r="D32" s="2">
        <v>0</v>
      </c>
      <c r="E32" s="2">
        <f t="shared" si="0"/>
        <v>13143012455.949499</v>
      </c>
      <c r="F32" s="1">
        <v>1</v>
      </c>
      <c r="G32" s="21">
        <v>4849820094.44631</v>
      </c>
    </row>
    <row r="33" spans="1:7" x14ac:dyDescent="0.15">
      <c r="A33">
        <v>26.524584999999998</v>
      </c>
      <c r="B33">
        <v>-80.080105000000003</v>
      </c>
      <c r="C33" s="3">
        <f>G33*_assets_details!$B$8*2.71</f>
        <v>13438088349.465422</v>
      </c>
      <c r="D33" s="2">
        <v>0</v>
      </c>
      <c r="E33" s="2">
        <f t="shared" si="0"/>
        <v>13438088349.465422</v>
      </c>
      <c r="F33" s="1">
        <v>1</v>
      </c>
      <c r="G33" s="21">
        <v>4958704187.9946203</v>
      </c>
    </row>
    <row r="34" spans="1:7" x14ac:dyDescent="0.15">
      <c r="A34">
        <v>26.524158</v>
      </c>
      <c r="B34">
        <v>-80.063980000000001</v>
      </c>
      <c r="C34" s="3">
        <f>G34*_assets_details!$B$8*2.71</f>
        <v>12738466639.495682</v>
      </c>
      <c r="D34" s="2">
        <v>0</v>
      </c>
      <c r="E34" s="2">
        <f t="shared" si="0"/>
        <v>12738466639.495682</v>
      </c>
      <c r="F34" s="1">
        <v>1</v>
      </c>
      <c r="G34" s="21">
        <v>4700541195.3858604</v>
      </c>
    </row>
    <row r="35" spans="1:7" x14ac:dyDescent="0.15">
      <c r="A35">
        <v>26.523737000000001</v>
      </c>
      <c r="B35">
        <v>-80.178972999999999</v>
      </c>
      <c r="C35" s="3">
        <f>G35*_assets_details!$B$8*2.71</f>
        <v>12597378628.12096</v>
      </c>
      <c r="D35" s="2">
        <v>0</v>
      </c>
      <c r="E35" s="2">
        <f t="shared" si="0"/>
        <v>12597378628.12096</v>
      </c>
      <c r="F35" s="1">
        <v>1</v>
      </c>
      <c r="G35" s="21">
        <v>4648479198.5686197</v>
      </c>
    </row>
    <row r="36" spans="1:7" x14ac:dyDescent="0.15">
      <c r="A36">
        <v>26.520284</v>
      </c>
      <c r="B36">
        <v>-80.110518999999996</v>
      </c>
      <c r="C36" s="3">
        <f>G36*_assets_details!$B$8*2.71</f>
        <v>12718063319.415934</v>
      </c>
      <c r="D36" s="2">
        <v>0</v>
      </c>
      <c r="E36" s="2">
        <f t="shared" si="0"/>
        <v>12718063319.415934</v>
      </c>
      <c r="F36" s="1">
        <v>1</v>
      </c>
      <c r="G36" s="21">
        <v>4693012294.9874296</v>
      </c>
    </row>
    <row r="37" spans="1:7" x14ac:dyDescent="0.15">
      <c r="A37">
        <v>26.547349000000001</v>
      </c>
      <c r="B37">
        <v>-80.057700999999994</v>
      </c>
      <c r="C37" s="3">
        <f>G37*_assets_details!$B$8*2.71</f>
        <v>12596064143.542929</v>
      </c>
      <c r="D37" s="2">
        <v>0</v>
      </c>
      <c r="E37" s="2">
        <f t="shared" si="0"/>
        <v>12596064143.542929</v>
      </c>
      <c r="F37" s="1">
        <v>1</v>
      </c>
      <c r="G37" s="21">
        <v>4647994148.9088297</v>
      </c>
    </row>
    <row r="38" spans="1:7" x14ac:dyDescent="0.15">
      <c r="A38">
        <v>26.463398999999999</v>
      </c>
      <c r="B38">
        <v>-80.064250999999999</v>
      </c>
      <c r="C38" s="3">
        <f>G38*_assets_details!$B$8*2.71</f>
        <v>12625733867.885239</v>
      </c>
      <c r="D38" s="2">
        <v>0</v>
      </c>
      <c r="E38" s="2">
        <f t="shared" si="0"/>
        <v>12625733867.885239</v>
      </c>
      <c r="F38" s="1">
        <v>1</v>
      </c>
      <c r="G38" s="21">
        <v>4658942386.6735201</v>
      </c>
    </row>
    <row r="39" spans="1:7" x14ac:dyDescent="0.15">
      <c r="A39">
        <v>26.459050000000001</v>
      </c>
      <c r="B39">
        <v>-80.078749999999999</v>
      </c>
      <c r="C39" s="3">
        <f>G39*_assets_details!$B$8*2.71</f>
        <v>12596392764.687445</v>
      </c>
      <c r="D39" s="2">
        <v>0</v>
      </c>
      <c r="E39" s="2">
        <f t="shared" si="0"/>
        <v>12596392764.687445</v>
      </c>
      <c r="F39" s="1">
        <v>1</v>
      </c>
      <c r="G39" s="21">
        <v>4648115411.3237801</v>
      </c>
    </row>
    <row r="40" spans="1:7" x14ac:dyDescent="0.15">
      <c r="A40">
        <v>26.455580000000001</v>
      </c>
      <c r="B40">
        <v>-80.139246999999997</v>
      </c>
      <c r="C40" s="3">
        <f>G40*_assets_details!$B$8*2.71</f>
        <v>12596064143.542929</v>
      </c>
      <c r="D40" s="2">
        <v>0</v>
      </c>
      <c r="E40" s="2">
        <f t="shared" si="0"/>
        <v>12596064143.542929</v>
      </c>
      <c r="F40" s="1">
        <v>1</v>
      </c>
      <c r="G40" s="21">
        <v>4647994148.9088297</v>
      </c>
    </row>
    <row r="41" spans="1:7" x14ac:dyDescent="0.15">
      <c r="A41">
        <v>26.453699</v>
      </c>
      <c r="B41">
        <v>-80.104315999999997</v>
      </c>
      <c r="C41" s="3">
        <f>G41*_assets_details!$B$8*2.71</f>
        <v>24484482076.588566</v>
      </c>
      <c r="D41" s="2">
        <v>0</v>
      </c>
      <c r="E41" s="2">
        <f t="shared" si="0"/>
        <v>24484482076.588566</v>
      </c>
      <c r="F41" s="1">
        <v>1</v>
      </c>
      <c r="G41" s="21">
        <v>9034864234.9035301</v>
      </c>
    </row>
    <row r="42" spans="1:7" x14ac:dyDescent="0.15">
      <c r="A42">
        <v>26.449998999999998</v>
      </c>
      <c r="B42">
        <v>-80.188545000000005</v>
      </c>
      <c r="C42" s="3">
        <f>G42*_assets_details!$B$8*2.71</f>
        <v>13043262751.025305</v>
      </c>
      <c r="D42" s="2">
        <v>0</v>
      </c>
      <c r="E42" s="2">
        <f t="shared" si="0"/>
        <v>13043262751.025305</v>
      </c>
      <c r="F42" s="1">
        <v>1</v>
      </c>
      <c r="G42" s="21">
        <v>4813012085.2491903</v>
      </c>
    </row>
    <row r="43" spans="1:7" x14ac:dyDescent="0.15">
      <c r="A43">
        <v>26.397299</v>
      </c>
      <c r="B43">
        <v>-80.21902</v>
      </c>
      <c r="C43" s="3">
        <f>G43*_assets_details!$B$8*2.71</f>
        <v>12596064143.542929</v>
      </c>
      <c r="D43" s="2">
        <v>0</v>
      </c>
      <c r="E43" s="2">
        <f t="shared" si="0"/>
        <v>12596064143.542929</v>
      </c>
      <c r="F43" s="1">
        <v>1</v>
      </c>
      <c r="G43" s="21">
        <v>4647994148.9088297</v>
      </c>
    </row>
    <row r="44" spans="1:7" x14ac:dyDescent="0.15">
      <c r="A44">
        <v>26.4084</v>
      </c>
      <c r="B44">
        <v>-80.092391000000006</v>
      </c>
      <c r="C44" s="3">
        <f>G44*_assets_details!$B$8*2.71</f>
        <v>18325448878.159954</v>
      </c>
      <c r="D44" s="2">
        <v>0</v>
      </c>
      <c r="E44" s="2">
        <f t="shared" si="0"/>
        <v>18325448878.159954</v>
      </c>
      <c r="F44" s="1">
        <v>1</v>
      </c>
      <c r="G44" s="21">
        <v>6762158257.6236</v>
      </c>
    </row>
    <row r="45" spans="1:7" x14ac:dyDescent="0.15">
      <c r="A45">
        <v>26.408750000000001</v>
      </c>
      <c r="B45">
        <v>-80.157499999999999</v>
      </c>
      <c r="C45" s="3">
        <f>G45*_assets_details!$B$8*2.71</f>
        <v>12611180716.190218</v>
      </c>
      <c r="D45" s="2">
        <v>0</v>
      </c>
      <c r="E45" s="2">
        <f t="shared" si="0"/>
        <v>12611180716.190218</v>
      </c>
      <c r="F45" s="1">
        <v>1</v>
      </c>
      <c r="G45" s="21">
        <v>4653572219.9963903</v>
      </c>
    </row>
    <row r="46" spans="1:7" x14ac:dyDescent="0.15">
      <c r="A46">
        <v>26.379113</v>
      </c>
      <c r="B46">
        <v>-80.102028000000004</v>
      </c>
      <c r="C46" s="3">
        <f>G46*_assets_details!$B$8*2.71</f>
        <v>14399237939.35224</v>
      </c>
      <c r="D46" s="2">
        <v>0</v>
      </c>
      <c r="E46" s="2">
        <f t="shared" si="0"/>
        <v>14399237939.35224</v>
      </c>
      <c r="F46" s="1">
        <v>1</v>
      </c>
      <c r="G46" s="21">
        <v>5313371933.3403101</v>
      </c>
    </row>
    <row r="47" spans="1:7" x14ac:dyDescent="0.15">
      <c r="A47">
        <v>26.3809</v>
      </c>
      <c r="B47">
        <v>-80.168850000000006</v>
      </c>
      <c r="C47" s="3">
        <f>G47*_assets_details!$B$8*2.71</f>
        <v>12634513255.611704</v>
      </c>
      <c r="D47" s="2">
        <v>0</v>
      </c>
      <c r="E47" s="2">
        <f t="shared" si="0"/>
        <v>12634513255.611704</v>
      </c>
      <c r="F47" s="1">
        <v>1</v>
      </c>
      <c r="G47" s="21">
        <v>4662182013.1408501</v>
      </c>
    </row>
    <row r="48" spans="1:7" x14ac:dyDescent="0.15">
      <c r="A48">
        <v>26.349067999999999</v>
      </c>
      <c r="B48">
        <v>-80.116400999999996</v>
      </c>
      <c r="C48" s="3">
        <f>G48*_assets_details!$B$8*2.71</f>
        <v>12645235506.314655</v>
      </c>
      <c r="D48" s="2">
        <v>0</v>
      </c>
      <c r="E48" s="2">
        <f t="shared" si="0"/>
        <v>12645235506.314655</v>
      </c>
      <c r="F48" s="1">
        <v>1</v>
      </c>
      <c r="G48" s="21">
        <v>4666138563.2157402</v>
      </c>
    </row>
    <row r="49" spans="1:7" x14ac:dyDescent="0.15">
      <c r="A49">
        <v>26.346349</v>
      </c>
      <c r="B49">
        <v>-80.083849999999998</v>
      </c>
      <c r="C49" s="3">
        <f>G49*_assets_details!$B$8*2.71</f>
        <v>12814378123.876635</v>
      </c>
      <c r="D49" s="2">
        <v>0</v>
      </c>
      <c r="E49" s="2">
        <f t="shared" si="0"/>
        <v>12814378123.876635</v>
      </c>
      <c r="F49" s="1">
        <v>1</v>
      </c>
      <c r="G49" s="21">
        <v>4728552813.2386103</v>
      </c>
    </row>
    <row r="50" spans="1:7" x14ac:dyDescent="0.15">
      <c r="A50">
        <v>26.348015</v>
      </c>
      <c r="B50">
        <v>-80.241304999999997</v>
      </c>
      <c r="C50" s="3">
        <f>G50*_assets_details!$B$8*2.71</f>
        <v>12602910417.386795</v>
      </c>
      <c r="D50" s="2">
        <v>0</v>
      </c>
      <c r="E50" s="2">
        <f t="shared" si="0"/>
        <v>12602910417.386795</v>
      </c>
      <c r="F50" s="1">
        <v>1</v>
      </c>
      <c r="G50" s="21">
        <v>4650520449.2202196</v>
      </c>
    </row>
    <row r="51" spans="1:7" x14ac:dyDescent="0.15">
      <c r="A51">
        <v>26.347957000000001</v>
      </c>
      <c r="B51">
        <v>-80.158855000000003</v>
      </c>
      <c r="C51" s="3">
        <f>G51*_assets_details!$B$8*2.71</f>
        <v>12624818493.687229</v>
      </c>
      <c r="D51" s="2">
        <v>0</v>
      </c>
      <c r="E51" s="2">
        <f t="shared" si="0"/>
        <v>12624818493.687229</v>
      </c>
      <c r="F51" s="1">
        <v>1</v>
      </c>
      <c r="G51" s="21">
        <v>4658604610.2166901</v>
      </c>
    </row>
  </sheetData>
  <phoneticPr fontId="0"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tabSelected="1" workbookViewId="0"/>
  </sheetViews>
  <sheetFormatPr baseColWidth="10" defaultColWidth="13.1640625" defaultRowHeight="13" x14ac:dyDescent="0.15"/>
  <cols>
    <col min="1" max="1" width="12" bestFit="1" customWidth="1"/>
    <col min="2" max="2" width="7.33203125" bestFit="1" customWidth="1"/>
    <col min="3" max="5" width="5.33203125" bestFit="1" customWidth="1"/>
    <col min="6" max="6" width="6.83203125" bestFit="1" customWidth="1"/>
    <col min="7" max="7" width="10.83203125" bestFit="1" customWidth="1"/>
    <col min="8" max="8" width="18.6640625" bestFit="1" customWidth="1"/>
  </cols>
  <sheetData>
    <row r="1" spans="1:8" ht="14" x14ac:dyDescent="0.15">
      <c r="A1" s="31" t="s">
        <v>72</v>
      </c>
      <c r="B1" t="s">
        <v>73</v>
      </c>
      <c r="C1" t="s">
        <v>74</v>
      </c>
      <c r="D1" t="s">
        <v>75</v>
      </c>
      <c r="E1" t="s">
        <v>0</v>
      </c>
      <c r="F1" s="24" t="s">
        <v>76</v>
      </c>
      <c r="G1" s="26" t="s">
        <v>77</v>
      </c>
      <c r="H1" s="26" t="s">
        <v>1</v>
      </c>
    </row>
    <row r="2" spans="1:8" x14ac:dyDescent="0.15">
      <c r="A2" s="25">
        <v>1</v>
      </c>
      <c r="B2" s="25">
        <v>0</v>
      </c>
      <c r="C2" s="28">
        <v>0</v>
      </c>
      <c r="D2" s="28">
        <v>0</v>
      </c>
      <c r="E2" s="28">
        <f>C2*D2</f>
        <v>0</v>
      </c>
      <c r="F2" t="s">
        <v>62</v>
      </c>
      <c r="G2" s="27" t="s">
        <v>63</v>
      </c>
      <c r="H2" s="27" t="s">
        <v>64</v>
      </c>
    </row>
    <row r="3" spans="1:8" x14ac:dyDescent="0.15">
      <c r="A3" s="25">
        <v>1</v>
      </c>
      <c r="B3" s="25">
        <v>20</v>
      </c>
      <c r="C3" s="28">
        <v>0</v>
      </c>
      <c r="D3" s="28">
        <v>5.0000000000000001E-3</v>
      </c>
      <c r="E3" s="28">
        <f t="shared" ref="E3:E10" si="0">C3*D3</f>
        <v>0</v>
      </c>
      <c r="F3" t="s">
        <v>62</v>
      </c>
      <c r="G3" s="27" t="s">
        <v>63</v>
      </c>
      <c r="H3" s="27" t="s">
        <v>64</v>
      </c>
    </row>
    <row r="4" spans="1:8" x14ac:dyDescent="0.15">
      <c r="A4" s="25">
        <v>1</v>
      </c>
      <c r="B4" s="25">
        <v>30</v>
      </c>
      <c r="C4" s="28">
        <v>2.1857142857142856E-2</v>
      </c>
      <c r="D4" s="28">
        <v>4.2000000000000003E-2</v>
      </c>
      <c r="E4" s="28">
        <f t="shared" si="0"/>
        <v>9.1799999999999998E-4</v>
      </c>
      <c r="F4" t="s">
        <v>62</v>
      </c>
      <c r="G4" s="27" t="s">
        <v>63</v>
      </c>
      <c r="H4" s="27" t="s">
        <v>64</v>
      </c>
    </row>
    <row r="5" spans="1:8" x14ac:dyDescent="0.15">
      <c r="A5" s="25">
        <v>1</v>
      </c>
      <c r="B5" s="25">
        <v>40</v>
      </c>
      <c r="C5" s="28">
        <v>3.5887499999999996E-2</v>
      </c>
      <c r="D5" s="28">
        <v>0.16</v>
      </c>
      <c r="E5" s="28">
        <f t="shared" si="0"/>
        <v>5.7419999999999997E-3</v>
      </c>
      <c r="F5" t="s">
        <v>62</v>
      </c>
      <c r="G5" s="27" t="s">
        <v>63</v>
      </c>
      <c r="H5" s="27" t="s">
        <v>64</v>
      </c>
    </row>
    <row r="6" spans="1:8" x14ac:dyDescent="0.15">
      <c r="A6" s="25">
        <v>1</v>
      </c>
      <c r="B6" s="25">
        <v>50</v>
      </c>
      <c r="C6" s="28">
        <v>5.3977415307402764E-2</v>
      </c>
      <c r="D6" s="28">
        <v>0.39850000000000002</v>
      </c>
      <c r="E6" s="28">
        <f t="shared" si="0"/>
        <v>2.1510000000000001E-2</v>
      </c>
      <c r="F6" t="s">
        <v>62</v>
      </c>
      <c r="G6" s="27" t="s">
        <v>63</v>
      </c>
      <c r="H6" s="27" t="s">
        <v>64</v>
      </c>
    </row>
    <row r="7" spans="1:8" x14ac:dyDescent="0.15">
      <c r="A7" s="25">
        <v>1</v>
      </c>
      <c r="B7" s="25">
        <v>60</v>
      </c>
      <c r="C7" s="28">
        <v>0.10353424657534246</v>
      </c>
      <c r="D7" s="28">
        <v>0.65700000000000003</v>
      </c>
      <c r="E7" s="28">
        <f t="shared" si="0"/>
        <v>6.8021999999999999E-2</v>
      </c>
      <c r="F7" t="s">
        <v>62</v>
      </c>
      <c r="G7" s="27" t="s">
        <v>63</v>
      </c>
      <c r="H7" s="27" t="s">
        <v>64</v>
      </c>
    </row>
    <row r="8" spans="1:8" x14ac:dyDescent="0.15">
      <c r="A8" s="25">
        <v>1</v>
      </c>
      <c r="B8" s="25">
        <v>70</v>
      </c>
      <c r="C8" s="28">
        <v>0.18041399999999999</v>
      </c>
      <c r="D8" s="28">
        <v>1</v>
      </c>
      <c r="E8" s="28">
        <f t="shared" si="0"/>
        <v>0.18041399999999999</v>
      </c>
      <c r="F8" t="s">
        <v>62</v>
      </c>
      <c r="G8" s="27" t="s">
        <v>63</v>
      </c>
      <c r="H8" s="27" t="s">
        <v>64</v>
      </c>
    </row>
    <row r="9" spans="1:8" x14ac:dyDescent="0.15">
      <c r="A9" s="25">
        <v>1</v>
      </c>
      <c r="B9" s="25">
        <v>80</v>
      </c>
      <c r="C9" s="28">
        <v>0.41079599999999999</v>
      </c>
      <c r="D9" s="28">
        <v>1</v>
      </c>
      <c r="E9" s="28">
        <f t="shared" si="0"/>
        <v>0.41079599999999999</v>
      </c>
      <c r="F9" t="s">
        <v>62</v>
      </c>
      <c r="G9" s="27" t="s">
        <v>63</v>
      </c>
      <c r="H9" s="27" t="s">
        <v>64</v>
      </c>
    </row>
    <row r="10" spans="1:8" x14ac:dyDescent="0.15">
      <c r="A10" s="25">
        <v>1</v>
      </c>
      <c r="B10" s="25">
        <v>100</v>
      </c>
      <c r="C10" s="28">
        <v>0.41079599999999999</v>
      </c>
      <c r="D10" s="28">
        <v>1</v>
      </c>
      <c r="E10" s="28">
        <f t="shared" si="0"/>
        <v>0.41079599999999999</v>
      </c>
      <c r="F10" t="s">
        <v>62</v>
      </c>
      <c r="G10" s="27" t="s">
        <v>63</v>
      </c>
      <c r="H10" s="27" t="s">
        <v>64</v>
      </c>
    </row>
    <row r="11" spans="1:8" x14ac:dyDescent="0.15">
      <c r="A11" s="4">
        <v>3</v>
      </c>
      <c r="B11" s="4">
        <v>0</v>
      </c>
      <c r="C11" s="29">
        <v>0</v>
      </c>
      <c r="D11" s="29">
        <v>0</v>
      </c>
      <c r="E11" s="30">
        <f>C11*D11</f>
        <v>0</v>
      </c>
      <c r="F11" t="s">
        <v>62</v>
      </c>
      <c r="G11" s="27" t="s">
        <v>63</v>
      </c>
      <c r="H11" s="27" t="s">
        <v>65</v>
      </c>
    </row>
    <row r="12" spans="1:8" x14ac:dyDescent="0.15">
      <c r="A12" s="4">
        <v>3</v>
      </c>
      <c r="B12" s="4">
        <v>20</v>
      </c>
      <c r="C12" s="29">
        <v>0</v>
      </c>
      <c r="D12" s="29">
        <v>4.0000000000000001E-3</v>
      </c>
      <c r="E12" s="30">
        <f t="shared" ref="E12:E19" si="1">C12*D12</f>
        <v>0</v>
      </c>
      <c r="F12" t="s">
        <v>62</v>
      </c>
      <c r="G12" s="27" t="s">
        <v>63</v>
      </c>
      <c r="H12" s="27" t="s">
        <v>65</v>
      </c>
    </row>
    <row r="13" spans="1:8" x14ac:dyDescent="0.15">
      <c r="A13" s="4">
        <v>3</v>
      </c>
      <c r="B13" s="4">
        <v>30</v>
      </c>
      <c r="C13" s="29">
        <v>0</v>
      </c>
      <c r="D13" s="29">
        <v>0</v>
      </c>
      <c r="E13" s="30">
        <f t="shared" si="1"/>
        <v>0</v>
      </c>
      <c r="F13" t="s">
        <v>62</v>
      </c>
      <c r="G13" s="27" t="s">
        <v>63</v>
      </c>
      <c r="H13" s="27" t="s">
        <v>65</v>
      </c>
    </row>
    <row r="14" spans="1:8" x14ac:dyDescent="0.15">
      <c r="A14" s="4">
        <v>3</v>
      </c>
      <c r="B14" s="4">
        <v>40</v>
      </c>
      <c r="C14" s="29">
        <v>2.5000000000000001E-2</v>
      </c>
      <c r="D14" s="29">
        <v>0.16</v>
      </c>
      <c r="E14" s="30">
        <f t="shared" si="1"/>
        <v>4.0000000000000001E-3</v>
      </c>
      <c r="F14" t="s">
        <v>62</v>
      </c>
      <c r="G14" s="27" t="s">
        <v>63</v>
      </c>
      <c r="H14" s="27" t="s">
        <v>65</v>
      </c>
    </row>
    <row r="15" spans="1:8" x14ac:dyDescent="0.15">
      <c r="A15" s="4">
        <v>3</v>
      </c>
      <c r="B15" s="4">
        <v>50</v>
      </c>
      <c r="C15" s="29">
        <v>5.4054054054054057E-2</v>
      </c>
      <c r="D15" s="29">
        <v>0.37</v>
      </c>
      <c r="E15" s="30">
        <f t="shared" si="1"/>
        <v>0.02</v>
      </c>
      <c r="F15" t="s">
        <v>62</v>
      </c>
      <c r="G15" s="27" t="s">
        <v>63</v>
      </c>
      <c r="H15" s="27" t="s">
        <v>65</v>
      </c>
    </row>
    <row r="16" spans="1:8" x14ac:dyDescent="0.15">
      <c r="A16" s="4">
        <v>3</v>
      </c>
      <c r="B16" s="4">
        <v>60</v>
      </c>
      <c r="C16" s="29">
        <v>0.10461538461538462</v>
      </c>
      <c r="D16" s="29">
        <v>0.65</v>
      </c>
      <c r="E16" s="30">
        <f t="shared" si="1"/>
        <v>6.8000000000000005E-2</v>
      </c>
      <c r="F16" t="s">
        <v>62</v>
      </c>
      <c r="G16" s="27" t="s">
        <v>63</v>
      </c>
      <c r="H16" s="27" t="s">
        <v>65</v>
      </c>
    </row>
    <row r="17" spans="1:8" x14ac:dyDescent="0.15">
      <c r="A17" s="4">
        <v>3</v>
      </c>
      <c r="B17" s="4">
        <v>70</v>
      </c>
      <c r="C17" s="29">
        <v>0.21176470588235294</v>
      </c>
      <c r="D17" s="29">
        <v>0.85</v>
      </c>
      <c r="E17" s="30">
        <f t="shared" si="1"/>
        <v>0.18</v>
      </c>
      <c r="F17" t="s">
        <v>62</v>
      </c>
      <c r="G17" s="27" t="s">
        <v>63</v>
      </c>
      <c r="H17" s="27" t="s">
        <v>65</v>
      </c>
    </row>
    <row r="18" spans="1:8" x14ac:dyDescent="0.15">
      <c r="A18" s="4">
        <v>3</v>
      </c>
      <c r="B18" s="4">
        <v>80</v>
      </c>
      <c r="C18" s="29">
        <v>0.4</v>
      </c>
      <c r="D18" s="29">
        <v>1</v>
      </c>
      <c r="E18" s="30">
        <f t="shared" si="1"/>
        <v>0.4</v>
      </c>
      <c r="F18" t="s">
        <v>62</v>
      </c>
      <c r="G18" s="27" t="s">
        <v>63</v>
      </c>
      <c r="H18" s="27" t="s">
        <v>65</v>
      </c>
    </row>
    <row r="19" spans="1:8" x14ac:dyDescent="0.15">
      <c r="A19" s="4">
        <v>3</v>
      </c>
      <c r="B19" s="4">
        <v>100</v>
      </c>
      <c r="C19" s="29">
        <v>0.4</v>
      </c>
      <c r="D19" s="29">
        <v>1</v>
      </c>
      <c r="E19" s="30">
        <f t="shared" si="1"/>
        <v>0.4</v>
      </c>
      <c r="F19" t="s">
        <v>62</v>
      </c>
      <c r="G19" s="27" t="s">
        <v>63</v>
      </c>
      <c r="H19" s="27" t="s">
        <v>65</v>
      </c>
    </row>
  </sheetData>
  <phoneticPr fontId="0" type="noConversion"/>
  <pageMargins left="0.75" right="0.75" top="1" bottom="1" header="0.5" footer="0.5"/>
  <pageSetup paperSize="9" orientation="portrait"/>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
  <sheetViews>
    <sheetView topLeftCell="E1" zoomScale="120" zoomScaleNormal="120" zoomScalePageLayoutView="120" workbookViewId="0">
      <selection activeCell="M9" sqref="M9"/>
    </sheetView>
  </sheetViews>
  <sheetFormatPr baseColWidth="10" defaultColWidth="8.83203125" defaultRowHeight="13" x14ac:dyDescent="0.15"/>
  <cols>
    <col min="1" max="1" width="23" bestFit="1" customWidth="1"/>
    <col min="2" max="2" width="22.5" bestFit="1" customWidth="1"/>
    <col min="3" max="3" width="16" bestFit="1" customWidth="1"/>
    <col min="4" max="4" width="20.5" bestFit="1" customWidth="1"/>
    <col min="5" max="5" width="21.33203125" bestFit="1" customWidth="1"/>
    <col min="6" max="6" width="23.6640625" bestFit="1" customWidth="1"/>
    <col min="7" max="7" width="14.1640625" bestFit="1" customWidth="1"/>
    <col min="8" max="9" width="11.83203125" bestFit="1" customWidth="1"/>
    <col min="10" max="11" width="11.6640625" bestFit="1" customWidth="1"/>
    <col min="12" max="12" width="18.5" bestFit="1" customWidth="1"/>
    <col min="13" max="13" width="9.6640625" bestFit="1" customWidth="1"/>
    <col min="14" max="14" width="9.5" bestFit="1" customWidth="1"/>
    <col min="15" max="15" width="20.33203125" bestFit="1" customWidth="1"/>
    <col min="16" max="16" width="14.6640625" bestFit="1" customWidth="1"/>
  </cols>
  <sheetData>
    <row r="1" spans="1:17" ht="14" x14ac:dyDescent="0.15">
      <c r="A1" t="s">
        <v>1</v>
      </c>
      <c r="B1" t="s">
        <v>2</v>
      </c>
      <c r="C1" t="s">
        <v>3</v>
      </c>
      <c r="D1" s="4" t="s">
        <v>78</v>
      </c>
      <c r="E1" s="4" t="s">
        <v>79</v>
      </c>
      <c r="F1" s="4" t="s">
        <v>4</v>
      </c>
      <c r="G1" s="4" t="s">
        <v>61</v>
      </c>
      <c r="H1" s="5" t="s">
        <v>57</v>
      </c>
      <c r="I1" s="5" t="s">
        <v>58</v>
      </c>
      <c r="J1" s="5" t="s">
        <v>59</v>
      </c>
      <c r="K1" s="5" t="s">
        <v>60</v>
      </c>
      <c r="L1" s="5" t="s">
        <v>56</v>
      </c>
      <c r="M1" s="32" t="s">
        <v>80</v>
      </c>
      <c r="N1" s="32" t="s">
        <v>81</v>
      </c>
      <c r="O1" s="6" t="s">
        <v>5</v>
      </c>
      <c r="P1" s="6" t="s">
        <v>6</v>
      </c>
      <c r="Q1" s="34" t="s">
        <v>82</v>
      </c>
    </row>
    <row r="2" spans="1:17" x14ac:dyDescent="0.15">
      <c r="A2" t="s">
        <v>50</v>
      </c>
      <c r="B2" t="s">
        <v>52</v>
      </c>
      <c r="C2" s="7">
        <f>_measures_details!B12*3*3*2.1</f>
        <v>1311768360.8515418</v>
      </c>
      <c r="D2" s="7">
        <v>1</v>
      </c>
      <c r="E2">
        <v>-4</v>
      </c>
      <c r="F2">
        <v>0</v>
      </c>
      <c r="G2" t="s">
        <v>7</v>
      </c>
      <c r="H2">
        <v>1</v>
      </c>
      <c r="I2">
        <v>0</v>
      </c>
      <c r="J2">
        <v>1</v>
      </c>
      <c r="K2">
        <v>0</v>
      </c>
      <c r="L2" t="s">
        <v>7</v>
      </c>
      <c r="M2" s="33" t="s">
        <v>7</v>
      </c>
      <c r="N2" s="33">
        <v>0</v>
      </c>
      <c r="O2">
        <v>0</v>
      </c>
      <c r="P2">
        <v>0</v>
      </c>
      <c r="Q2" s="35" t="s">
        <v>62</v>
      </c>
    </row>
    <row r="3" spans="1:17" x14ac:dyDescent="0.15">
      <c r="A3" t="s">
        <v>49</v>
      </c>
      <c r="B3" t="s">
        <v>53</v>
      </c>
      <c r="C3" s="9">
        <f>30000000*4*6*2.4</f>
        <v>1728000000</v>
      </c>
      <c r="D3" s="9">
        <v>1</v>
      </c>
      <c r="E3">
        <v>-3.1</v>
      </c>
      <c r="F3">
        <v>0</v>
      </c>
      <c r="G3" t="s">
        <v>7</v>
      </c>
      <c r="H3">
        <v>1</v>
      </c>
      <c r="I3">
        <v>0</v>
      </c>
      <c r="J3">
        <v>1</v>
      </c>
      <c r="K3">
        <v>0</v>
      </c>
      <c r="L3" t="s">
        <v>7</v>
      </c>
      <c r="M3" s="33" t="s">
        <v>7</v>
      </c>
      <c r="N3" s="33">
        <v>0</v>
      </c>
      <c r="O3">
        <v>0</v>
      </c>
      <c r="P3">
        <v>0</v>
      </c>
      <c r="Q3" s="35" t="s">
        <v>62</v>
      </c>
    </row>
    <row r="4" spans="1:17" x14ac:dyDescent="0.15">
      <c r="A4" t="s">
        <v>51</v>
      </c>
      <c r="B4" t="s">
        <v>54</v>
      </c>
      <c r="C4" s="7">
        <f>_measures_details!B29*12*1.005</f>
        <v>8878779433.6300926</v>
      </c>
      <c r="D4" s="7">
        <v>1</v>
      </c>
      <c r="E4">
        <v>0</v>
      </c>
      <c r="F4">
        <f>1/22</f>
        <v>4.5454545454545456E-2</v>
      </c>
      <c r="G4" t="s">
        <v>7</v>
      </c>
      <c r="H4">
        <v>1</v>
      </c>
      <c r="I4">
        <v>0</v>
      </c>
      <c r="J4">
        <v>1</v>
      </c>
      <c r="K4">
        <v>0</v>
      </c>
      <c r="L4" t="s">
        <v>7</v>
      </c>
      <c r="M4" s="33" t="s">
        <v>7</v>
      </c>
      <c r="N4" s="33">
        <v>0</v>
      </c>
      <c r="O4">
        <v>0</v>
      </c>
      <c r="P4">
        <v>0</v>
      </c>
      <c r="Q4" s="35" t="s">
        <v>62</v>
      </c>
    </row>
    <row r="5" spans="1:17" x14ac:dyDescent="0.15">
      <c r="A5" t="s">
        <v>48</v>
      </c>
      <c r="B5" t="s">
        <v>55</v>
      </c>
      <c r="C5" s="7">
        <v>9200000000</v>
      </c>
      <c r="D5" s="7">
        <v>1</v>
      </c>
      <c r="E5">
        <v>0</v>
      </c>
      <c r="F5">
        <v>0</v>
      </c>
      <c r="G5" t="s">
        <v>7</v>
      </c>
      <c r="H5">
        <v>0.75</v>
      </c>
      <c r="I5">
        <v>0</v>
      </c>
      <c r="J5">
        <v>1</v>
      </c>
      <c r="K5">
        <v>0</v>
      </c>
      <c r="L5" t="s">
        <v>7</v>
      </c>
      <c r="M5" s="33" t="s">
        <v>7</v>
      </c>
      <c r="N5" s="33">
        <v>0</v>
      </c>
      <c r="O5">
        <v>0</v>
      </c>
      <c r="P5">
        <v>0</v>
      </c>
      <c r="Q5" s="35" t="s">
        <v>62</v>
      </c>
    </row>
  </sheetData>
  <phoneticPr fontId="0" type="noConversion"/>
  <pageMargins left="0.75" right="0.75" top="1" bottom="1" header="0.5" footer="0.5"/>
  <pageSetup paperSize="9"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3"/>
  <sheetViews>
    <sheetView workbookViewId="0">
      <selection sqref="A1:A1048576"/>
    </sheetView>
  </sheetViews>
  <sheetFormatPr baseColWidth="10" defaultColWidth="8.83203125" defaultRowHeight="13" x14ac:dyDescent="0.15"/>
  <cols>
    <col min="2" max="2" width="12.1640625" bestFit="1" customWidth="1"/>
  </cols>
  <sheetData>
    <row r="1" spans="1:2" x14ac:dyDescent="0.15">
      <c r="A1" t="s">
        <v>12</v>
      </c>
      <c r="B1" t="s">
        <v>13</v>
      </c>
    </row>
    <row r="2" spans="1:2" x14ac:dyDescent="0.15">
      <c r="A2">
        <v>2000</v>
      </c>
      <c r="B2" s="8">
        <v>0.02</v>
      </c>
    </row>
    <row r="3" spans="1:2" x14ac:dyDescent="0.15">
      <c r="A3">
        <v>2001</v>
      </c>
      <c r="B3" s="8">
        <v>0.02</v>
      </c>
    </row>
    <row r="4" spans="1:2" x14ac:dyDescent="0.15">
      <c r="A4">
        <v>2002</v>
      </c>
      <c r="B4" s="8">
        <v>0.02</v>
      </c>
    </row>
    <row r="5" spans="1:2" x14ac:dyDescent="0.15">
      <c r="A5">
        <v>2003</v>
      </c>
      <c r="B5" s="8">
        <v>0.02</v>
      </c>
    </row>
    <row r="6" spans="1:2" x14ac:dyDescent="0.15">
      <c r="A6">
        <v>2004</v>
      </c>
      <c r="B6" s="8">
        <v>0.02</v>
      </c>
    </row>
    <row r="7" spans="1:2" x14ac:dyDescent="0.15">
      <c r="A7">
        <v>2005</v>
      </c>
      <c r="B7" s="8">
        <v>0.02</v>
      </c>
    </row>
    <row r="8" spans="1:2" x14ac:dyDescent="0.15">
      <c r="A8">
        <v>2006</v>
      </c>
      <c r="B8" s="8">
        <v>0.02</v>
      </c>
    </row>
    <row r="9" spans="1:2" x14ac:dyDescent="0.15">
      <c r="A9">
        <v>2007</v>
      </c>
      <c r="B9" s="8">
        <v>0.02</v>
      </c>
    </row>
    <row r="10" spans="1:2" x14ac:dyDescent="0.15">
      <c r="A10">
        <v>2008</v>
      </c>
      <c r="B10" s="8">
        <v>0.02</v>
      </c>
    </row>
    <row r="11" spans="1:2" x14ac:dyDescent="0.15">
      <c r="A11">
        <v>2009</v>
      </c>
      <c r="B11" s="8">
        <v>0.02</v>
      </c>
    </row>
    <row r="12" spans="1:2" x14ac:dyDescent="0.15">
      <c r="A12">
        <v>2010</v>
      </c>
      <c r="B12" s="8">
        <v>0.02</v>
      </c>
    </row>
    <row r="13" spans="1:2" x14ac:dyDescent="0.15">
      <c r="A13">
        <v>2011</v>
      </c>
      <c r="B13" s="8">
        <v>0.02</v>
      </c>
    </row>
    <row r="14" spans="1:2" x14ac:dyDescent="0.15">
      <c r="A14">
        <v>2012</v>
      </c>
      <c r="B14" s="8">
        <v>0.02</v>
      </c>
    </row>
    <row r="15" spans="1:2" x14ac:dyDescent="0.15">
      <c r="A15">
        <v>2013</v>
      </c>
      <c r="B15" s="8">
        <v>0.02</v>
      </c>
    </row>
    <row r="16" spans="1:2" x14ac:dyDescent="0.15">
      <c r="A16">
        <v>2014</v>
      </c>
      <c r="B16" s="8">
        <v>0.02</v>
      </c>
    </row>
    <row r="17" spans="1:2" x14ac:dyDescent="0.15">
      <c r="A17">
        <v>2015</v>
      </c>
      <c r="B17" s="8">
        <v>0.02</v>
      </c>
    </row>
    <row r="18" spans="1:2" x14ac:dyDescent="0.15">
      <c r="A18">
        <v>2016</v>
      </c>
      <c r="B18" s="8">
        <v>0.02</v>
      </c>
    </row>
    <row r="19" spans="1:2" x14ac:dyDescent="0.15">
      <c r="A19">
        <v>2017</v>
      </c>
      <c r="B19" s="8">
        <v>0.02</v>
      </c>
    </row>
    <row r="20" spans="1:2" x14ac:dyDescent="0.15">
      <c r="A20">
        <v>2018</v>
      </c>
      <c r="B20" s="8">
        <v>0.02</v>
      </c>
    </row>
    <row r="21" spans="1:2" x14ac:dyDescent="0.15">
      <c r="A21">
        <v>2019</v>
      </c>
      <c r="B21" s="8">
        <v>0.02</v>
      </c>
    </row>
    <row r="22" spans="1:2" x14ac:dyDescent="0.15">
      <c r="A22">
        <v>2020</v>
      </c>
      <c r="B22" s="8">
        <v>0.02</v>
      </c>
    </row>
    <row r="23" spans="1:2" x14ac:dyDescent="0.15">
      <c r="A23">
        <v>2021</v>
      </c>
      <c r="B23" s="8">
        <v>0.02</v>
      </c>
    </row>
    <row r="24" spans="1:2" x14ac:dyDescent="0.15">
      <c r="A24">
        <v>2022</v>
      </c>
      <c r="B24" s="8">
        <v>0.02</v>
      </c>
    </row>
    <row r="25" spans="1:2" x14ac:dyDescent="0.15">
      <c r="A25">
        <v>2023</v>
      </c>
      <c r="B25" s="8">
        <v>0.02</v>
      </c>
    </row>
    <row r="26" spans="1:2" x14ac:dyDescent="0.15">
      <c r="A26">
        <v>2024</v>
      </c>
      <c r="B26" s="8">
        <v>0.02</v>
      </c>
    </row>
    <row r="27" spans="1:2" x14ac:dyDescent="0.15">
      <c r="A27">
        <v>2025</v>
      </c>
      <c r="B27" s="8">
        <v>0.02</v>
      </c>
    </row>
    <row r="28" spans="1:2" x14ac:dyDescent="0.15">
      <c r="A28">
        <v>2026</v>
      </c>
      <c r="B28" s="8">
        <v>0.02</v>
      </c>
    </row>
    <row r="29" spans="1:2" x14ac:dyDescent="0.15">
      <c r="A29">
        <v>2027</v>
      </c>
      <c r="B29" s="8">
        <v>0.02</v>
      </c>
    </row>
    <row r="30" spans="1:2" x14ac:dyDescent="0.15">
      <c r="A30">
        <v>2028</v>
      </c>
      <c r="B30" s="8">
        <v>0.02</v>
      </c>
    </row>
    <row r="31" spans="1:2" x14ac:dyDescent="0.15">
      <c r="A31">
        <v>2029</v>
      </c>
      <c r="B31" s="8">
        <v>0.02</v>
      </c>
    </row>
    <row r="32" spans="1:2" x14ac:dyDescent="0.15">
      <c r="A32">
        <v>2030</v>
      </c>
      <c r="B32" s="8">
        <v>0.02</v>
      </c>
    </row>
    <row r="33" spans="1:2" x14ac:dyDescent="0.15">
      <c r="A33">
        <v>2031</v>
      </c>
      <c r="B33" s="8">
        <v>0.02</v>
      </c>
    </row>
    <row r="34" spans="1:2" x14ac:dyDescent="0.15">
      <c r="A34">
        <v>2032</v>
      </c>
      <c r="B34" s="8">
        <v>0.02</v>
      </c>
    </row>
    <row r="35" spans="1:2" x14ac:dyDescent="0.15">
      <c r="A35">
        <v>2033</v>
      </c>
      <c r="B35" s="8">
        <v>0.02</v>
      </c>
    </row>
    <row r="36" spans="1:2" x14ac:dyDescent="0.15">
      <c r="A36">
        <v>2034</v>
      </c>
      <c r="B36" s="8">
        <v>0.02</v>
      </c>
    </row>
    <row r="37" spans="1:2" x14ac:dyDescent="0.15">
      <c r="A37">
        <v>2035</v>
      </c>
      <c r="B37" s="8">
        <v>0.02</v>
      </c>
    </row>
    <row r="38" spans="1:2" x14ac:dyDescent="0.15">
      <c r="A38">
        <v>2036</v>
      </c>
      <c r="B38" s="8">
        <v>0.02</v>
      </c>
    </row>
    <row r="39" spans="1:2" x14ac:dyDescent="0.15">
      <c r="A39">
        <v>2037</v>
      </c>
      <c r="B39" s="8">
        <v>0.02</v>
      </c>
    </row>
    <row r="40" spans="1:2" x14ac:dyDescent="0.15">
      <c r="A40">
        <v>2038</v>
      </c>
      <c r="B40" s="8">
        <v>0.02</v>
      </c>
    </row>
    <row r="41" spans="1:2" x14ac:dyDescent="0.15">
      <c r="A41">
        <v>2039</v>
      </c>
      <c r="B41" s="8">
        <v>0.02</v>
      </c>
    </row>
    <row r="42" spans="1:2" x14ac:dyDescent="0.15">
      <c r="A42">
        <v>2040</v>
      </c>
      <c r="B42" s="8">
        <v>0.02</v>
      </c>
    </row>
    <row r="43" spans="1:2" x14ac:dyDescent="0.15">
      <c r="A43">
        <v>2041</v>
      </c>
      <c r="B43" s="8">
        <v>0.02</v>
      </c>
    </row>
    <row r="44" spans="1:2" x14ac:dyDescent="0.15">
      <c r="A44">
        <v>2042</v>
      </c>
      <c r="B44" s="8">
        <v>0.02</v>
      </c>
    </row>
    <row r="45" spans="1:2" x14ac:dyDescent="0.15">
      <c r="A45">
        <v>2043</v>
      </c>
      <c r="B45" s="8">
        <v>0.02</v>
      </c>
    </row>
    <row r="46" spans="1:2" x14ac:dyDescent="0.15">
      <c r="A46">
        <v>2044</v>
      </c>
      <c r="B46" s="8">
        <v>0.02</v>
      </c>
    </row>
    <row r="47" spans="1:2" x14ac:dyDescent="0.15">
      <c r="A47">
        <v>2045</v>
      </c>
      <c r="B47" s="8">
        <v>0.02</v>
      </c>
    </row>
    <row r="48" spans="1:2" x14ac:dyDescent="0.15">
      <c r="A48">
        <v>2046</v>
      </c>
      <c r="B48" s="8">
        <v>0.02</v>
      </c>
    </row>
    <row r="49" spans="1:2" x14ac:dyDescent="0.15">
      <c r="A49">
        <v>2047</v>
      </c>
      <c r="B49" s="8">
        <v>0.02</v>
      </c>
    </row>
    <row r="50" spans="1:2" x14ac:dyDescent="0.15">
      <c r="A50">
        <v>2048</v>
      </c>
      <c r="B50" s="8">
        <v>0.02</v>
      </c>
    </row>
    <row r="51" spans="1:2" x14ac:dyDescent="0.15">
      <c r="A51">
        <v>2049</v>
      </c>
      <c r="B51" s="8">
        <v>0.02</v>
      </c>
    </row>
    <row r="52" spans="1:2" x14ac:dyDescent="0.15">
      <c r="A52">
        <v>2050</v>
      </c>
      <c r="B52" s="8">
        <v>0.02</v>
      </c>
    </row>
    <row r="53" spans="1:2" x14ac:dyDescent="0.15">
      <c r="B53" s="8"/>
    </row>
  </sheetData>
  <phoneticPr fontId="4"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9"/>
  <sheetViews>
    <sheetView workbookViewId="0">
      <selection activeCell="B11" sqref="B11"/>
    </sheetView>
  </sheetViews>
  <sheetFormatPr baseColWidth="10" defaultColWidth="8.83203125" defaultRowHeight="13" x14ac:dyDescent="0.15"/>
  <cols>
    <col min="1" max="1" width="18.83203125" customWidth="1"/>
    <col min="2" max="2" width="15.1640625" bestFit="1" customWidth="1"/>
    <col min="3" max="3" width="8.6640625" customWidth="1"/>
    <col min="9" max="9" width="5" bestFit="1" customWidth="1"/>
    <col min="10" max="10" width="10.1640625" bestFit="1" customWidth="1"/>
    <col min="11" max="11" width="15.1640625" bestFit="1" customWidth="1"/>
  </cols>
  <sheetData>
    <row r="1" spans="1:11" x14ac:dyDescent="0.15">
      <c r="A1" t="s">
        <v>39</v>
      </c>
    </row>
    <row r="3" spans="1:11" x14ac:dyDescent="0.15">
      <c r="A3" t="s">
        <v>40</v>
      </c>
      <c r="I3" t="s">
        <v>12</v>
      </c>
      <c r="J3" t="s">
        <v>41</v>
      </c>
      <c r="K3" t="s">
        <v>42</v>
      </c>
    </row>
    <row r="4" spans="1:11" x14ac:dyDescent="0.15">
      <c r="A4">
        <v>2010</v>
      </c>
      <c r="B4" s="9">
        <v>657429034020.67725</v>
      </c>
      <c r="I4">
        <v>2010</v>
      </c>
      <c r="J4" s="8">
        <v>0.02</v>
      </c>
      <c r="K4" s="12">
        <f>B4</f>
        <v>657429034020.67725</v>
      </c>
    </row>
    <row r="5" spans="1:11" x14ac:dyDescent="0.15">
      <c r="A5">
        <v>2030</v>
      </c>
      <c r="B5" s="12">
        <f>K24</f>
        <v>976904961143.59058</v>
      </c>
      <c r="C5" s="19">
        <f>B5/B4</f>
        <v>1.4859473959783549</v>
      </c>
      <c r="I5">
        <v>2011</v>
      </c>
      <c r="J5" s="8">
        <v>0.02</v>
      </c>
      <c r="K5" s="9">
        <f>K4*(1+J4)</f>
        <v>670577614701.09082</v>
      </c>
    </row>
    <row r="6" spans="1:11" x14ac:dyDescent="0.15">
      <c r="I6">
        <v>2012</v>
      </c>
      <c r="J6" s="8">
        <v>0.02</v>
      </c>
      <c r="K6" s="9">
        <f t="shared" ref="K6:K24" si="0">K5*(1+J5)</f>
        <v>683989166995.11267</v>
      </c>
    </row>
    <row r="7" spans="1:11" ht="14" thickBot="1" x14ac:dyDescent="0.2">
      <c r="I7">
        <v>2013</v>
      </c>
      <c r="J7" s="8">
        <v>0.02</v>
      </c>
      <c r="K7" s="9">
        <f t="shared" si="0"/>
        <v>697668950335.01489</v>
      </c>
    </row>
    <row r="8" spans="1:11" ht="14" thickBot="1" x14ac:dyDescent="0.2">
      <c r="A8" t="s">
        <v>43</v>
      </c>
      <c r="B8" s="22">
        <v>1</v>
      </c>
      <c r="C8" t="s">
        <v>44</v>
      </c>
      <c r="I8">
        <v>2014</v>
      </c>
      <c r="J8" s="8">
        <v>0.02</v>
      </c>
      <c r="K8" s="9">
        <f t="shared" si="0"/>
        <v>711622329341.71521</v>
      </c>
    </row>
    <row r="9" spans="1:11" x14ac:dyDescent="0.15">
      <c r="A9" t="s">
        <v>47</v>
      </c>
      <c r="I9">
        <v>2015</v>
      </c>
      <c r="J9" s="8">
        <v>0.02</v>
      </c>
      <c r="K9" s="9">
        <f t="shared" si="0"/>
        <v>725854775928.54956</v>
      </c>
    </row>
    <row r="10" spans="1:11" x14ac:dyDescent="0.15">
      <c r="A10" t="s">
        <v>46</v>
      </c>
      <c r="B10" s="9">
        <f>SUM(assets!C2:C51)</f>
        <v>657053294559.9104</v>
      </c>
      <c r="C10" s="23"/>
      <c r="I10">
        <v>2016</v>
      </c>
      <c r="J10" s="8">
        <v>0.02</v>
      </c>
      <c r="K10" s="9">
        <f t="shared" si="0"/>
        <v>740371871447.12061</v>
      </c>
    </row>
    <row r="11" spans="1:11" x14ac:dyDescent="0.15">
      <c r="I11">
        <v>2017</v>
      </c>
      <c r="J11" s="8">
        <v>0.02</v>
      </c>
      <c r="K11" s="9">
        <f t="shared" si="0"/>
        <v>755179308876.06299</v>
      </c>
    </row>
    <row r="12" spans="1:11" x14ac:dyDescent="0.15">
      <c r="I12">
        <v>2018</v>
      </c>
      <c r="J12" s="8">
        <v>0.02</v>
      </c>
      <c r="K12" s="9">
        <f t="shared" si="0"/>
        <v>770282895053.58423</v>
      </c>
    </row>
    <row r="13" spans="1:11" x14ac:dyDescent="0.15">
      <c r="I13">
        <v>2019</v>
      </c>
      <c r="J13" s="8">
        <v>0.02</v>
      </c>
      <c r="K13" s="9">
        <f t="shared" si="0"/>
        <v>785688552954.65588</v>
      </c>
    </row>
    <row r="14" spans="1:11" x14ac:dyDescent="0.15">
      <c r="I14">
        <v>2020</v>
      </c>
      <c r="J14" s="8">
        <v>0.02</v>
      </c>
      <c r="K14" s="9">
        <f t="shared" si="0"/>
        <v>801402324013.74902</v>
      </c>
    </row>
    <row r="15" spans="1:11" x14ac:dyDescent="0.15">
      <c r="I15">
        <v>2021</v>
      </c>
      <c r="J15" s="8">
        <v>0.02</v>
      </c>
      <c r="K15" s="9">
        <f t="shared" si="0"/>
        <v>817430370494.02405</v>
      </c>
    </row>
    <row r="16" spans="1:11" x14ac:dyDescent="0.15">
      <c r="I16">
        <v>2022</v>
      </c>
      <c r="J16" s="8">
        <v>0.02</v>
      </c>
      <c r="K16" s="9">
        <f t="shared" si="0"/>
        <v>833778977903.90454</v>
      </c>
    </row>
    <row r="17" spans="9:11" x14ac:dyDescent="0.15">
      <c r="I17">
        <v>2023</v>
      </c>
      <c r="J17" s="8">
        <v>0.02</v>
      </c>
      <c r="K17" s="9">
        <f t="shared" si="0"/>
        <v>850454557461.98267</v>
      </c>
    </row>
    <row r="18" spans="9:11" x14ac:dyDescent="0.15">
      <c r="I18">
        <v>2024</v>
      </c>
      <c r="J18" s="8">
        <v>0.02</v>
      </c>
      <c r="K18" s="9">
        <f t="shared" si="0"/>
        <v>867463648611.22229</v>
      </c>
    </row>
    <row r="19" spans="9:11" x14ac:dyDescent="0.15">
      <c r="I19">
        <v>2025</v>
      </c>
      <c r="J19" s="8">
        <v>0.02</v>
      </c>
      <c r="K19" s="9">
        <f t="shared" si="0"/>
        <v>884812921583.44678</v>
      </c>
    </row>
    <row r="20" spans="9:11" x14ac:dyDescent="0.15">
      <c r="I20">
        <v>2026</v>
      </c>
      <c r="J20" s="8">
        <v>0.02</v>
      </c>
      <c r="K20" s="9">
        <f t="shared" si="0"/>
        <v>902509180015.11572</v>
      </c>
    </row>
    <row r="21" spans="9:11" x14ac:dyDescent="0.15">
      <c r="I21">
        <v>2027</v>
      </c>
      <c r="J21" s="8">
        <v>0.02</v>
      </c>
      <c r="K21" s="9">
        <f t="shared" si="0"/>
        <v>920559363615.41809</v>
      </c>
    </row>
    <row r="22" spans="9:11" x14ac:dyDescent="0.15">
      <c r="I22">
        <v>2028</v>
      </c>
      <c r="J22" s="8">
        <v>0.02</v>
      </c>
      <c r="K22" s="9">
        <f t="shared" si="0"/>
        <v>938970550887.72644</v>
      </c>
    </row>
    <row r="23" spans="9:11" x14ac:dyDescent="0.15">
      <c r="I23">
        <v>2029</v>
      </c>
      <c r="J23" s="8">
        <v>0.02</v>
      </c>
      <c r="K23" s="9">
        <f t="shared" si="0"/>
        <v>957749961905.48096</v>
      </c>
    </row>
    <row r="24" spans="9:11" x14ac:dyDescent="0.15">
      <c r="I24">
        <v>2030</v>
      </c>
      <c r="J24" s="8">
        <v>0.02</v>
      </c>
      <c r="K24" s="9">
        <f t="shared" si="0"/>
        <v>976904961143.59058</v>
      </c>
    </row>
    <row r="25" spans="9:11" x14ac:dyDescent="0.15">
      <c r="J25" s="8"/>
    </row>
    <row r="26" spans="9:11" x14ac:dyDescent="0.15">
      <c r="J26" s="8"/>
    </row>
    <row r="27" spans="9:11" x14ac:dyDescent="0.15">
      <c r="J27" s="8"/>
    </row>
    <row r="28" spans="9:11" x14ac:dyDescent="0.15">
      <c r="J28" s="8"/>
    </row>
    <row r="29" spans="9:11" x14ac:dyDescent="0.15">
      <c r="J29" s="8"/>
    </row>
  </sheetData>
  <phoneticPr fontId="4"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9"/>
  <sheetViews>
    <sheetView workbookViewId="0">
      <selection activeCell="B12" sqref="B12"/>
    </sheetView>
  </sheetViews>
  <sheetFormatPr baseColWidth="10" defaultColWidth="8.83203125" defaultRowHeight="13" x14ac:dyDescent="0.15"/>
  <cols>
    <col min="1" max="1" width="23.83203125" customWidth="1"/>
    <col min="2" max="2" width="16.6640625" bestFit="1" customWidth="1"/>
    <col min="3" max="3" width="14.1640625" bestFit="1" customWidth="1"/>
    <col min="4" max="23" width="9.6640625" bestFit="1" customWidth="1"/>
  </cols>
  <sheetData>
    <row r="1" spans="1:23" x14ac:dyDescent="0.15">
      <c r="A1" t="s">
        <v>19</v>
      </c>
    </row>
    <row r="2" spans="1:23" x14ac:dyDescent="0.15">
      <c r="A2" s="11" t="s">
        <v>20</v>
      </c>
      <c r="B2" s="11"/>
      <c r="C2" s="11"/>
      <c r="D2" s="11"/>
      <c r="E2" s="11"/>
      <c r="F2" s="11"/>
      <c r="G2" s="11"/>
      <c r="H2" s="11"/>
      <c r="I2" s="11"/>
      <c r="J2" s="11"/>
      <c r="K2" s="11"/>
      <c r="L2" s="11"/>
      <c r="M2" s="11"/>
    </row>
    <row r="4" spans="1:23" x14ac:dyDescent="0.15">
      <c r="A4" s="10" t="s">
        <v>11</v>
      </c>
    </row>
    <row r="5" spans="1:23" x14ac:dyDescent="0.15">
      <c r="A5" t="s">
        <v>14</v>
      </c>
    </row>
    <row r="6" spans="1:23" x14ac:dyDescent="0.15">
      <c r="A6" t="s">
        <v>15</v>
      </c>
      <c r="B6" s="8">
        <v>0.5</v>
      </c>
    </row>
    <row r="7" spans="1:23" x14ac:dyDescent="0.15">
      <c r="A7" t="s">
        <v>18</v>
      </c>
      <c r="B7" s="8">
        <v>0.2</v>
      </c>
      <c r="C7" t="s">
        <v>17</v>
      </c>
    </row>
    <row r="8" spans="1:23" x14ac:dyDescent="0.15">
      <c r="A8" t="s">
        <v>16</v>
      </c>
      <c r="B8" s="18">
        <f>B6*SUM(assets!C2:C51)*_measures_details!B7</f>
        <v>65705329455.991043</v>
      </c>
    </row>
    <row r="10" spans="1:23" x14ac:dyDescent="0.15">
      <c r="A10" s="10" t="s">
        <v>8</v>
      </c>
    </row>
    <row r="11" spans="1:23" x14ac:dyDescent="0.15">
      <c r="A11" t="s">
        <v>21</v>
      </c>
      <c r="B11" s="9">
        <v>4000000</v>
      </c>
    </row>
    <row r="12" spans="1:23" x14ac:dyDescent="0.15">
      <c r="A12" t="s">
        <v>22</v>
      </c>
      <c r="B12" s="18">
        <f>_discounting_sheet!D4</f>
        <v>69405733.37838845</v>
      </c>
    </row>
    <row r="13" spans="1:23" x14ac:dyDescent="0.15">
      <c r="W13" s="12" t="e">
        <f>#REF!</f>
        <v>#REF!</v>
      </c>
    </row>
    <row r="14" spans="1:23" x14ac:dyDescent="0.15">
      <c r="A14" s="10" t="s">
        <v>9</v>
      </c>
    </row>
    <row r="15" spans="1:23" x14ac:dyDescent="0.15">
      <c r="A15" t="s">
        <v>25</v>
      </c>
    </row>
    <row r="16" spans="1:23" x14ac:dyDescent="0.15">
      <c r="A16" t="s">
        <v>26</v>
      </c>
      <c r="B16" s="9">
        <v>20000000</v>
      </c>
    </row>
    <row r="17" spans="1:2" x14ac:dyDescent="0.15">
      <c r="A17" t="s">
        <v>27</v>
      </c>
      <c r="B17" s="9">
        <v>500000</v>
      </c>
    </row>
    <row r="18" spans="1:2" x14ac:dyDescent="0.15">
      <c r="A18" t="s">
        <v>28</v>
      </c>
      <c r="B18" s="9">
        <v>500000</v>
      </c>
    </row>
    <row r="19" spans="1:2" x14ac:dyDescent="0.15">
      <c r="A19" t="s">
        <v>29</v>
      </c>
      <c r="B19" s="9">
        <v>400000</v>
      </c>
    </row>
    <row r="20" spans="1:2" x14ac:dyDescent="0.15">
      <c r="A20" t="s">
        <v>22</v>
      </c>
      <c r="B20" s="18">
        <f>_discounting_sheet!F4</f>
        <v>43892006.68243596</v>
      </c>
    </row>
    <row r="22" spans="1:2" x14ac:dyDescent="0.15">
      <c r="A22" s="10" t="s">
        <v>10</v>
      </c>
    </row>
    <row r="23" spans="1:2" x14ac:dyDescent="0.15">
      <c r="A23" t="s">
        <v>33</v>
      </c>
    </row>
    <row r="24" spans="1:2" x14ac:dyDescent="0.15">
      <c r="A24" t="s">
        <v>34</v>
      </c>
      <c r="B24">
        <v>3</v>
      </c>
    </row>
    <row r="25" spans="1:2" x14ac:dyDescent="0.15">
      <c r="A25" t="s">
        <v>35</v>
      </c>
      <c r="B25" s="9">
        <v>30000</v>
      </c>
    </row>
    <row r="26" spans="1:2" x14ac:dyDescent="0.15">
      <c r="A26" t="s">
        <v>38</v>
      </c>
      <c r="B26" s="12">
        <f>B24^2*B25*2000</f>
        <v>540000000</v>
      </c>
    </row>
    <row r="27" spans="1:2" x14ac:dyDescent="0.15">
      <c r="A27" t="s">
        <v>37</v>
      </c>
      <c r="B27">
        <v>400</v>
      </c>
    </row>
    <row r="28" spans="1:2" x14ac:dyDescent="0.15">
      <c r="A28" t="s">
        <v>36</v>
      </c>
      <c r="B28" s="12">
        <f>B25*B27</f>
        <v>12000000</v>
      </c>
    </row>
    <row r="29" spans="1:2" x14ac:dyDescent="0.15">
      <c r="A29" t="s">
        <v>22</v>
      </c>
      <c r="B29" s="18">
        <f>_discounting_sheet!H4</f>
        <v>736217200.13516533</v>
      </c>
    </row>
  </sheetData>
  <phoneticPr fontId="4" type="noConversion"/>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4"/>
  <sheetViews>
    <sheetView workbookViewId="0">
      <selection activeCell="D4" sqref="D4"/>
    </sheetView>
  </sheetViews>
  <sheetFormatPr baseColWidth="10" defaultColWidth="8.83203125" defaultRowHeight="13" x14ac:dyDescent="0.15"/>
  <cols>
    <col min="2" max="2" width="5.33203125" bestFit="1" customWidth="1"/>
    <col min="3" max="3" width="9.6640625" bestFit="1" customWidth="1"/>
    <col min="4" max="4" width="19.5" bestFit="1" customWidth="1"/>
    <col min="5" max="5" width="11.5" bestFit="1" customWidth="1"/>
    <col min="6" max="6" width="11.33203125" bestFit="1" customWidth="1"/>
    <col min="7" max="7" width="11.6640625" bestFit="1" customWidth="1"/>
    <col min="8" max="8" width="12.33203125" bestFit="1" customWidth="1"/>
  </cols>
  <sheetData>
    <row r="1" spans="1:13" x14ac:dyDescent="0.15">
      <c r="A1" t="s">
        <v>32</v>
      </c>
    </row>
    <row r="3" spans="1:13" x14ac:dyDescent="0.15">
      <c r="A3" t="s">
        <v>12</v>
      </c>
      <c r="B3" t="s">
        <v>23</v>
      </c>
      <c r="C3" t="s">
        <v>8</v>
      </c>
      <c r="D3" s="13" t="s">
        <v>24</v>
      </c>
      <c r="E3" t="s">
        <v>30</v>
      </c>
      <c r="F3" s="13" t="s">
        <v>31</v>
      </c>
      <c r="G3" t="s">
        <v>10</v>
      </c>
      <c r="H3" s="13" t="s">
        <v>31</v>
      </c>
      <c r="M3" s="14"/>
    </row>
    <row r="4" spans="1:13" x14ac:dyDescent="0.15">
      <c r="A4">
        <v>2010</v>
      </c>
      <c r="B4" s="15">
        <f>discount!B12</f>
        <v>0.02</v>
      </c>
      <c r="C4" s="9">
        <f>_measures_details!$B$11</f>
        <v>4000000</v>
      </c>
      <c r="D4" s="17">
        <f t="shared" ref="D4:D23" si="0">C4+D5/(1+$B5)</f>
        <v>69405733.37838845</v>
      </c>
      <c r="E4" s="9">
        <f>_measures_details!$B$16+_measures_details!$B$17+_measures_details!$B$18</f>
        <v>21000000</v>
      </c>
      <c r="F4" s="17">
        <f t="shared" ref="F4:F23" si="1">E4+F5/(1+$B5)</f>
        <v>43892006.68243596</v>
      </c>
      <c r="G4" s="9">
        <f>_measures_details!B26</f>
        <v>540000000</v>
      </c>
      <c r="H4" s="17">
        <f t="shared" ref="H4:H23" si="2">G4+H5/(1+$B5)</f>
        <v>736217200.13516533</v>
      </c>
      <c r="K4" s="16"/>
      <c r="L4" s="14"/>
      <c r="M4" s="16"/>
    </row>
    <row r="5" spans="1:13" x14ac:dyDescent="0.15">
      <c r="A5">
        <v>2011</v>
      </c>
      <c r="B5" s="15">
        <f>discount!B13</f>
        <v>0.02</v>
      </c>
      <c r="C5" s="9">
        <f>_measures_details!$B$11</f>
        <v>4000000</v>
      </c>
      <c r="D5" s="17">
        <f t="shared" si="0"/>
        <v>66713848.045956217</v>
      </c>
      <c r="E5" s="9">
        <f>_measures_details!$B$17+_measures_details!$B$18+_measures_details!$B$19</f>
        <v>1400000</v>
      </c>
      <c r="F5" s="17">
        <f t="shared" si="1"/>
        <v>23349846.816084679</v>
      </c>
      <c r="G5" s="9">
        <f>_measures_details!$B$28</f>
        <v>12000000</v>
      </c>
      <c r="H5" s="17">
        <f t="shared" si="2"/>
        <v>200141544.13786864</v>
      </c>
      <c r="K5" s="13"/>
      <c r="L5" s="14"/>
      <c r="M5" s="13"/>
    </row>
    <row r="6" spans="1:13" x14ac:dyDescent="0.15">
      <c r="A6">
        <v>2012</v>
      </c>
      <c r="B6" s="15">
        <f>discount!B14</f>
        <v>0.02</v>
      </c>
      <c r="C6" s="9">
        <f>_measures_details!$B$11</f>
        <v>4000000</v>
      </c>
      <c r="D6" s="17">
        <f t="shared" si="0"/>
        <v>63968125.006875344</v>
      </c>
      <c r="E6" s="9">
        <f>_measures_details!$B$17+_measures_details!$B$18+_measures_details!$B$19</f>
        <v>1400000</v>
      </c>
      <c r="F6" s="17">
        <f t="shared" si="1"/>
        <v>22388843.752406374</v>
      </c>
      <c r="G6" s="9">
        <f>_measures_details!$B$28</f>
        <v>12000000</v>
      </c>
      <c r="H6" s="17">
        <f t="shared" si="2"/>
        <v>191904375.02062601</v>
      </c>
      <c r="K6" s="13"/>
      <c r="L6" s="14"/>
      <c r="M6" s="13"/>
    </row>
    <row r="7" spans="1:13" x14ac:dyDescent="0.15">
      <c r="A7">
        <v>2013</v>
      </c>
      <c r="B7" s="15">
        <f>discount!B15</f>
        <v>0.02</v>
      </c>
      <c r="C7" s="9">
        <f>_measures_details!$B$11</f>
        <v>4000000</v>
      </c>
      <c r="D7" s="17">
        <f t="shared" si="0"/>
        <v>61167487.507012852</v>
      </c>
      <c r="E7" s="9">
        <f>_measures_details!$B$17+_measures_details!$B$18+_measures_details!$B$19</f>
        <v>1400000</v>
      </c>
      <c r="F7" s="17">
        <f t="shared" si="1"/>
        <v>21408620.627454501</v>
      </c>
      <c r="G7" s="9">
        <f>_measures_details!$B$28</f>
        <v>12000000</v>
      </c>
      <c r="H7" s="17">
        <f t="shared" si="2"/>
        <v>183502462.52103853</v>
      </c>
      <c r="K7" s="13"/>
      <c r="L7" s="14"/>
      <c r="M7" s="13"/>
    </row>
    <row r="8" spans="1:13" x14ac:dyDescent="0.15">
      <c r="A8">
        <v>2014</v>
      </c>
      <c r="B8" s="15">
        <f>discount!B16</f>
        <v>0.02</v>
      </c>
      <c r="C8" s="9">
        <f>_measures_details!$B$11</f>
        <v>4000000</v>
      </c>
      <c r="D8" s="17">
        <f t="shared" si="0"/>
        <v>58310837.257153109</v>
      </c>
      <c r="E8" s="9">
        <f>_measures_details!$B$17+_measures_details!$B$18+_measures_details!$B$19</f>
        <v>1400000</v>
      </c>
      <c r="F8" s="17">
        <f t="shared" si="1"/>
        <v>20408793.04000359</v>
      </c>
      <c r="G8" s="9">
        <f>_measures_details!$B$28</f>
        <v>12000000</v>
      </c>
      <c r="H8" s="17">
        <f t="shared" si="2"/>
        <v>174932511.77145931</v>
      </c>
      <c r="K8" s="13"/>
      <c r="L8" s="14"/>
      <c r="M8" s="13"/>
    </row>
    <row r="9" spans="1:13" x14ac:dyDescent="0.15">
      <c r="A9">
        <v>2015</v>
      </c>
      <c r="B9" s="15">
        <f>discount!B17</f>
        <v>0.02</v>
      </c>
      <c r="C9" s="9">
        <f>_measures_details!$B$11</f>
        <v>4000000</v>
      </c>
      <c r="D9" s="17">
        <f t="shared" si="0"/>
        <v>55397054.002296172</v>
      </c>
      <c r="E9" s="9">
        <f>_measures_details!$B$17+_measures_details!$B$18+_measures_details!$B$19</f>
        <v>1400000</v>
      </c>
      <c r="F9" s="17">
        <f t="shared" si="1"/>
        <v>19388968.900803663</v>
      </c>
      <c r="G9" s="9">
        <f>_measures_details!$B$28</f>
        <v>12000000</v>
      </c>
      <c r="H9" s="17">
        <f t="shared" si="2"/>
        <v>166191162.00688851</v>
      </c>
      <c r="K9" s="13"/>
      <c r="L9" s="14"/>
      <c r="M9" s="13"/>
    </row>
    <row r="10" spans="1:13" x14ac:dyDescent="0.15">
      <c r="A10">
        <v>2016</v>
      </c>
      <c r="B10" s="15">
        <f>discount!B18</f>
        <v>0.02</v>
      </c>
      <c r="C10" s="9">
        <f>_measures_details!$B$11</f>
        <v>4000000</v>
      </c>
      <c r="D10" s="17">
        <f t="shared" si="0"/>
        <v>52424995.082342096</v>
      </c>
      <c r="E10" s="9">
        <f>_measures_details!$B$17+_measures_details!$B$18+_measures_details!$B$19</f>
        <v>1400000</v>
      </c>
      <c r="F10" s="17">
        <f t="shared" si="1"/>
        <v>18348748.278819736</v>
      </c>
      <c r="G10" s="9">
        <f>_measures_details!$B$28</f>
        <v>12000000</v>
      </c>
      <c r="H10" s="17">
        <f t="shared" si="2"/>
        <v>157274985.24702629</v>
      </c>
      <c r="K10" s="13"/>
      <c r="L10" s="14"/>
      <c r="M10" s="13"/>
    </row>
    <row r="11" spans="1:13" x14ac:dyDescent="0.15">
      <c r="A11">
        <v>2017</v>
      </c>
      <c r="B11" s="15">
        <f>discount!B19</f>
        <v>0.02</v>
      </c>
      <c r="C11" s="9">
        <f>_measures_details!$B$11</f>
        <v>4000000</v>
      </c>
      <c r="D11" s="17">
        <f t="shared" si="0"/>
        <v>49393494.983988941</v>
      </c>
      <c r="E11" s="9">
        <f>_measures_details!$B$17+_measures_details!$B$18+_measures_details!$B$19</f>
        <v>1400000</v>
      </c>
      <c r="F11" s="17">
        <f t="shared" si="1"/>
        <v>17287723.244396131</v>
      </c>
      <c r="G11" s="9">
        <f>_measures_details!$B$28</f>
        <v>12000000</v>
      </c>
      <c r="H11" s="17">
        <f t="shared" si="2"/>
        <v>148180484.95196682</v>
      </c>
      <c r="K11" s="13"/>
      <c r="L11" s="14"/>
      <c r="M11" s="13"/>
    </row>
    <row r="12" spans="1:13" x14ac:dyDescent="0.15">
      <c r="A12">
        <v>2018</v>
      </c>
      <c r="B12" s="15">
        <f>discount!B20</f>
        <v>0.02</v>
      </c>
      <c r="C12" s="9">
        <f>_measures_details!$B$11</f>
        <v>4000000</v>
      </c>
      <c r="D12" s="17">
        <f t="shared" si="0"/>
        <v>46301364.883668721</v>
      </c>
      <c r="E12" s="9">
        <f>_measures_details!$B$17+_measures_details!$B$18+_measures_details!$B$19</f>
        <v>1400000</v>
      </c>
      <c r="F12" s="17">
        <f t="shared" si="1"/>
        <v>16205477.709284054</v>
      </c>
      <c r="G12" s="9">
        <f>_measures_details!$B$28</f>
        <v>12000000</v>
      </c>
      <c r="H12" s="17">
        <f t="shared" si="2"/>
        <v>138904094.65100616</v>
      </c>
      <c r="K12" s="13"/>
      <c r="L12" s="14"/>
      <c r="M12" s="13"/>
    </row>
    <row r="13" spans="1:13" x14ac:dyDescent="0.15">
      <c r="A13">
        <v>2019</v>
      </c>
      <c r="B13" s="15">
        <f>discount!B21</f>
        <v>0.02</v>
      </c>
      <c r="C13" s="9">
        <f>_measures_details!$B$11</f>
        <v>4000000</v>
      </c>
      <c r="D13" s="17">
        <f t="shared" si="0"/>
        <v>43147392.181342095</v>
      </c>
      <c r="E13" s="9">
        <f>_measures_details!$B$17+_measures_details!$B$18+_measures_details!$B$19</f>
        <v>1400000</v>
      </c>
      <c r="F13" s="17">
        <f t="shared" si="1"/>
        <v>15101587.263469735</v>
      </c>
      <c r="G13" s="9">
        <f>_measures_details!$B$28</f>
        <v>12000000</v>
      </c>
      <c r="H13" s="17">
        <f t="shared" si="2"/>
        <v>129442176.54402629</v>
      </c>
      <c r="K13" s="13"/>
      <c r="L13" s="14"/>
      <c r="M13" s="13"/>
    </row>
    <row r="14" spans="1:13" x14ac:dyDescent="0.15">
      <c r="A14">
        <v>2020</v>
      </c>
      <c r="B14" s="15">
        <f>discount!B22</f>
        <v>0.02</v>
      </c>
      <c r="C14" s="9">
        <f>_measures_details!$B$11</f>
        <v>4000000</v>
      </c>
      <c r="D14" s="17">
        <f t="shared" si="0"/>
        <v>39930340.024968937</v>
      </c>
      <c r="E14" s="9">
        <f>_measures_details!$B$17+_measures_details!$B$18+_measures_details!$B$19</f>
        <v>1400000</v>
      </c>
      <c r="F14" s="17">
        <f t="shared" si="1"/>
        <v>13975619.008739131</v>
      </c>
      <c r="G14" s="9">
        <f>_measures_details!$B$28</f>
        <v>12000000</v>
      </c>
      <c r="H14" s="17">
        <f t="shared" si="2"/>
        <v>119791020.07490681</v>
      </c>
      <c r="K14" s="13"/>
      <c r="L14" s="14"/>
      <c r="M14" s="13"/>
    </row>
    <row r="15" spans="1:13" x14ac:dyDescent="0.15">
      <c r="A15">
        <v>2021</v>
      </c>
      <c r="B15" s="15">
        <f>discount!B23</f>
        <v>0.02</v>
      </c>
      <c r="C15" s="9">
        <f>_measures_details!$B$11</f>
        <v>4000000</v>
      </c>
      <c r="D15" s="17">
        <f t="shared" si="0"/>
        <v>36648946.825468317</v>
      </c>
      <c r="E15" s="9">
        <f>_measures_details!$B$17+_measures_details!$B$18+_measures_details!$B$19</f>
        <v>1400000</v>
      </c>
      <c r="F15" s="17">
        <f t="shared" si="1"/>
        <v>12827131.388913913</v>
      </c>
      <c r="G15" s="9">
        <f>_measures_details!$B$28</f>
        <v>12000000</v>
      </c>
      <c r="H15" s="17">
        <f t="shared" si="2"/>
        <v>109946840.47640495</v>
      </c>
      <c r="K15" s="13"/>
      <c r="L15" s="14"/>
      <c r="M15" s="13"/>
    </row>
    <row r="16" spans="1:13" x14ac:dyDescent="0.15">
      <c r="A16">
        <v>2022</v>
      </c>
      <c r="B16" s="15">
        <f>discount!B24</f>
        <v>0.02</v>
      </c>
      <c r="C16" s="9">
        <f>_measures_details!$B$11</f>
        <v>4000000</v>
      </c>
      <c r="D16" s="17">
        <f t="shared" si="0"/>
        <v>33301925.761977687</v>
      </c>
      <c r="E16" s="9">
        <f>_measures_details!$B$17+_measures_details!$B$18+_measures_details!$B$19</f>
        <v>1400000</v>
      </c>
      <c r="F16" s="17">
        <f t="shared" si="1"/>
        <v>11655674.016692191</v>
      </c>
      <c r="G16" s="9">
        <f>_measures_details!$B$28</f>
        <v>12000000</v>
      </c>
      <c r="H16" s="17">
        <f t="shared" si="2"/>
        <v>99905777.285933048</v>
      </c>
      <c r="K16" s="13"/>
      <c r="L16" s="14"/>
      <c r="M16" s="13"/>
    </row>
    <row r="17" spans="1:13" x14ac:dyDescent="0.15">
      <c r="A17">
        <v>2023</v>
      </c>
      <c r="B17" s="15">
        <f>discount!B25</f>
        <v>0.02</v>
      </c>
      <c r="C17" s="9">
        <f>_measures_details!$B$11</f>
        <v>4000000</v>
      </c>
      <c r="D17" s="17">
        <f t="shared" si="0"/>
        <v>29887964.277217243</v>
      </c>
      <c r="E17" s="9">
        <f>_measures_details!$B$17+_measures_details!$B$18+_measures_details!$B$19</f>
        <v>1400000</v>
      </c>
      <c r="F17" s="17">
        <f t="shared" si="1"/>
        <v>10460787.497026036</v>
      </c>
      <c r="G17" s="9">
        <f>_measures_details!$B$28</f>
        <v>12000000</v>
      </c>
      <c r="H17" s="17">
        <f t="shared" si="2"/>
        <v>89663892.831651717</v>
      </c>
      <c r="K17" s="13"/>
      <c r="L17" s="14"/>
      <c r="M17" s="13"/>
    </row>
    <row r="18" spans="1:13" x14ac:dyDescent="0.15">
      <c r="A18">
        <v>2024</v>
      </c>
      <c r="B18" s="15">
        <f>discount!B26</f>
        <v>0.02</v>
      </c>
      <c r="C18" s="9">
        <f>_measures_details!$B$11</f>
        <v>4000000</v>
      </c>
      <c r="D18" s="17">
        <f t="shared" si="0"/>
        <v>26405723.56276159</v>
      </c>
      <c r="E18" s="9">
        <f>_measures_details!$B$17+_measures_details!$B$18+_measures_details!$B$19</f>
        <v>1400000</v>
      </c>
      <c r="F18" s="17">
        <f t="shared" si="1"/>
        <v>9242003.2469665557</v>
      </c>
      <c r="G18" s="9">
        <f>_measures_details!$B$28</f>
        <v>12000000</v>
      </c>
      <c r="H18" s="17">
        <f t="shared" si="2"/>
        <v>79217170.688284755</v>
      </c>
      <c r="K18" s="13"/>
      <c r="L18" s="14"/>
      <c r="M18" s="13"/>
    </row>
    <row r="19" spans="1:13" x14ac:dyDescent="0.15">
      <c r="A19">
        <v>2025</v>
      </c>
      <c r="B19" s="15">
        <f>discount!B27</f>
        <v>0.02</v>
      </c>
      <c r="C19" s="9">
        <f>_measures_details!$B$11</f>
        <v>4000000</v>
      </c>
      <c r="D19" s="17">
        <f t="shared" si="0"/>
        <v>22853838.034016822</v>
      </c>
      <c r="E19" s="9">
        <f>_measures_details!$B$17+_measures_details!$B$18+_measures_details!$B$19</f>
        <v>1400000</v>
      </c>
      <c r="F19" s="17">
        <f t="shared" si="1"/>
        <v>7998843.311905887</v>
      </c>
      <c r="G19" s="9">
        <f>_measures_details!$B$28</f>
        <v>12000000</v>
      </c>
      <c r="H19" s="17">
        <f t="shared" si="2"/>
        <v>68561514.102050453</v>
      </c>
      <c r="K19" s="13"/>
      <c r="L19" s="14"/>
      <c r="M19" s="13"/>
    </row>
    <row r="20" spans="1:13" x14ac:dyDescent="0.15">
      <c r="A20">
        <v>2026</v>
      </c>
      <c r="B20" s="15">
        <f>discount!B28</f>
        <v>0.02</v>
      </c>
      <c r="C20" s="9">
        <f>_measures_details!$B$11</f>
        <v>4000000</v>
      </c>
      <c r="D20" s="17">
        <f t="shared" si="0"/>
        <v>19230914.794697158</v>
      </c>
      <c r="E20" s="9">
        <f>_measures_details!$B$17+_measures_details!$B$18+_measures_details!$B$19</f>
        <v>1400000</v>
      </c>
      <c r="F20" s="17">
        <f t="shared" si="1"/>
        <v>6730820.1781440051</v>
      </c>
      <c r="G20" s="9">
        <f>_measures_details!$B$28</f>
        <v>12000000</v>
      </c>
      <c r="H20" s="17">
        <f t="shared" si="2"/>
        <v>57692744.384091474</v>
      </c>
      <c r="K20" s="13"/>
      <c r="L20" s="14"/>
      <c r="M20" s="13"/>
    </row>
    <row r="21" spans="1:13" x14ac:dyDescent="0.15">
      <c r="A21">
        <v>2027</v>
      </c>
      <c r="B21" s="15">
        <f>discount!B29</f>
        <v>0.02</v>
      </c>
      <c r="C21" s="9">
        <f>_measures_details!$B$11</f>
        <v>4000000</v>
      </c>
      <c r="D21" s="17">
        <f t="shared" si="0"/>
        <v>15535533.090591099</v>
      </c>
      <c r="E21" s="9">
        <f>_measures_details!$B$17+_measures_details!$B$18+_measures_details!$B$19</f>
        <v>1400000</v>
      </c>
      <c r="F21" s="17">
        <f t="shared" si="1"/>
        <v>5437436.5817068852</v>
      </c>
      <c r="G21" s="9">
        <f>_measures_details!$B$28</f>
        <v>12000000</v>
      </c>
      <c r="H21" s="17">
        <f t="shared" si="2"/>
        <v>46606599.271773301</v>
      </c>
      <c r="K21" s="13"/>
      <c r="L21" s="14"/>
      <c r="M21" s="13"/>
    </row>
    <row r="22" spans="1:13" x14ac:dyDescent="0.15">
      <c r="A22">
        <v>2028</v>
      </c>
      <c r="B22" s="15">
        <f>discount!B30</f>
        <v>0.02</v>
      </c>
      <c r="C22" s="9">
        <f>_measures_details!$B$11</f>
        <v>4000000</v>
      </c>
      <c r="D22" s="17">
        <f t="shared" si="0"/>
        <v>11766243.752402922</v>
      </c>
      <c r="E22" s="9">
        <f>_measures_details!$B$17+_measures_details!$B$18+_measures_details!$B$19</f>
        <v>1400000</v>
      </c>
      <c r="F22" s="17">
        <f t="shared" si="1"/>
        <v>4118185.3133410225</v>
      </c>
      <c r="G22" s="9">
        <f>_measures_details!$B$28</f>
        <v>12000000</v>
      </c>
      <c r="H22" s="17">
        <f t="shared" si="2"/>
        <v>35298731.257208765</v>
      </c>
      <c r="K22" s="13"/>
      <c r="L22" s="14"/>
      <c r="M22" s="13"/>
    </row>
    <row r="23" spans="1:13" x14ac:dyDescent="0.15">
      <c r="A23">
        <v>2029</v>
      </c>
      <c r="B23" s="15">
        <f>discount!B31</f>
        <v>0.02</v>
      </c>
      <c r="C23" s="9">
        <f>_measures_details!$B$11</f>
        <v>4000000</v>
      </c>
      <c r="D23" s="17">
        <f t="shared" si="0"/>
        <v>7921568.6274509802</v>
      </c>
      <c r="E23" s="9">
        <f>_measures_details!$B$17+_measures_details!$B$18+_measures_details!$B$19</f>
        <v>1400000</v>
      </c>
      <c r="F23" s="17">
        <f t="shared" si="1"/>
        <v>2772549.0196078429</v>
      </c>
      <c r="G23" s="9">
        <f>_measures_details!$B$28</f>
        <v>12000000</v>
      </c>
      <c r="H23" s="17">
        <f t="shared" si="2"/>
        <v>23764705.882352941</v>
      </c>
      <c r="K23" s="13"/>
      <c r="L23" s="14"/>
      <c r="M23" s="13"/>
    </row>
    <row r="24" spans="1:13" x14ac:dyDescent="0.15">
      <c r="A24">
        <v>2030</v>
      </c>
      <c r="B24" s="15">
        <f>discount!B32</f>
        <v>0.02</v>
      </c>
      <c r="C24" s="9">
        <f>_measures_details!$B$11</f>
        <v>4000000</v>
      </c>
      <c r="D24" s="17">
        <f>C24</f>
        <v>4000000</v>
      </c>
      <c r="E24" s="9">
        <f>_measures_details!$B$17+_measures_details!$B$18+_measures_details!$B$19</f>
        <v>1400000</v>
      </c>
      <c r="F24" s="17">
        <f>E24</f>
        <v>1400000</v>
      </c>
      <c r="G24" s="9">
        <f>_measures_details!$B$28</f>
        <v>12000000</v>
      </c>
      <c r="H24" s="17">
        <f>G24</f>
        <v>12000000</v>
      </c>
      <c r="K24" s="13"/>
      <c r="L24" s="14"/>
      <c r="M24" s="13"/>
    </row>
  </sheetData>
  <phoneticPr fontId="4"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assets</vt:lpstr>
      <vt:lpstr>impact_functions</vt:lpstr>
      <vt:lpstr>measures</vt:lpstr>
      <vt:lpstr>discount</vt:lpstr>
      <vt:lpstr>_assets_details</vt:lpstr>
      <vt:lpstr>_measures_details</vt:lpstr>
      <vt:lpstr>_discounting_sheet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Müller</dc:creator>
  <cp:lastModifiedBy>gabriela aznar</cp:lastModifiedBy>
  <dcterms:created xsi:type="dcterms:W3CDTF">1996-10-14T23:33:28Z</dcterms:created>
  <dcterms:modified xsi:type="dcterms:W3CDTF">2019-01-30T19:01:23Z</dcterms:modified>
</cp:coreProperties>
</file>